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14190" windowHeight="12825" firstSheet="1" activeTab="1"/>
  </bookViews>
  <sheets>
    <sheet name="МО" sheetId="4" state="hidden" r:id="rId1"/>
    <sheet name="2025" sheetId="10" r:id="rId2"/>
  </sheets>
  <definedNames>
    <definedName name="_xlnm.Print_Area" localSheetId="1">'2025'!$A$1:$M$292</definedName>
  </definedNames>
  <calcPr calcId="144525"/>
</workbook>
</file>

<file path=xl/calcChain.xml><?xml version="1.0" encoding="utf-8"?>
<calcChain xmlns="http://schemas.openxmlformats.org/spreadsheetml/2006/main">
  <c r="H225" i="10" l="1"/>
  <c r="F147" i="10"/>
  <c r="L54" i="10"/>
  <c r="K54" i="10"/>
  <c r="G44" i="10"/>
  <c r="G42" i="10"/>
  <c r="G40" i="10"/>
  <c r="G38" i="10"/>
  <c r="G36" i="10"/>
  <c r="G34" i="10"/>
  <c r="G32" i="10"/>
  <c r="G30" i="10"/>
  <c r="G28" i="10"/>
  <c r="G26" i="10"/>
  <c r="G24" i="10"/>
  <c r="G22" i="10"/>
  <c r="G20" i="10"/>
  <c r="L280" i="10"/>
  <c r="K280" i="10"/>
  <c r="J280" i="10"/>
  <c r="I280" i="10"/>
  <c r="H280" i="10"/>
  <c r="G280" i="10"/>
  <c r="F280" i="10"/>
  <c r="M280" i="10" s="1"/>
  <c r="L278" i="10"/>
  <c r="K278" i="10"/>
  <c r="J278" i="10"/>
  <c r="I278" i="10"/>
  <c r="H278" i="10"/>
  <c r="G278" i="10"/>
  <c r="F278" i="10"/>
  <c r="F276" i="10"/>
  <c r="M275" i="10"/>
  <c r="L275" i="10"/>
  <c r="K275" i="10"/>
  <c r="J275" i="10"/>
  <c r="I275" i="10"/>
  <c r="H275" i="10"/>
  <c r="G275" i="10"/>
  <c r="F275" i="10"/>
  <c r="L273" i="10"/>
  <c r="G273" i="10"/>
  <c r="L272" i="10"/>
  <c r="K272" i="10"/>
  <c r="J272" i="10"/>
  <c r="K273" i="10" s="1"/>
  <c r="I272" i="10"/>
  <c r="J273" i="10" s="1"/>
  <c r="H272" i="10"/>
  <c r="I273" i="10" s="1"/>
  <c r="G272" i="10"/>
  <c r="H273" i="10" s="1"/>
  <c r="F272" i="10"/>
  <c r="L270" i="10"/>
  <c r="K270" i="10"/>
  <c r="L271" i="10" s="1"/>
  <c r="J270" i="10"/>
  <c r="K271" i="10" s="1"/>
  <c r="I270" i="10"/>
  <c r="H270" i="10"/>
  <c r="G270" i="10"/>
  <c r="H271" i="10" s="1"/>
  <c r="F270" i="10"/>
  <c r="G271" i="10" s="1"/>
  <c r="L269" i="10"/>
  <c r="G269" i="10"/>
  <c r="L268" i="10"/>
  <c r="K268" i="10"/>
  <c r="J268" i="10"/>
  <c r="K269" i="10" s="1"/>
  <c r="I268" i="10"/>
  <c r="J269" i="10" s="1"/>
  <c r="H268" i="10"/>
  <c r="I269" i="10" s="1"/>
  <c r="G268" i="10"/>
  <c r="H269" i="10" s="1"/>
  <c r="F268" i="10"/>
  <c r="L265" i="10"/>
  <c r="K265" i="10"/>
  <c r="J265" i="10"/>
  <c r="I265" i="10"/>
  <c r="J266" i="10" s="1"/>
  <c r="H265" i="10"/>
  <c r="G265" i="10"/>
  <c r="F265" i="10"/>
  <c r="H264" i="10"/>
  <c r="G264" i="10"/>
  <c r="L263" i="10"/>
  <c r="K263" i="10"/>
  <c r="L264" i="10" s="1"/>
  <c r="J263" i="10"/>
  <c r="K264" i="10" s="1"/>
  <c r="I263" i="10"/>
  <c r="J264" i="10" s="1"/>
  <c r="H263" i="10"/>
  <c r="I264" i="10" s="1"/>
  <c r="G263" i="10"/>
  <c r="F263" i="10"/>
  <c r="K262" i="10"/>
  <c r="J262" i="10"/>
  <c r="L261" i="10"/>
  <c r="K261" i="10"/>
  <c r="L262" i="10" s="1"/>
  <c r="J261" i="10"/>
  <c r="I261" i="10"/>
  <c r="H261" i="10"/>
  <c r="I262" i="10" s="1"/>
  <c r="G261" i="10"/>
  <c r="H262" i="10" s="1"/>
  <c r="F261" i="10"/>
  <c r="G262" i="10" s="1"/>
  <c r="I260" i="10"/>
  <c r="L259" i="10"/>
  <c r="K259" i="10"/>
  <c r="L260" i="10" s="1"/>
  <c r="J259" i="10"/>
  <c r="K260" i="10" s="1"/>
  <c r="I259" i="10"/>
  <c r="J260" i="10" s="1"/>
  <c r="H259" i="10"/>
  <c r="G259" i="10"/>
  <c r="H260" i="10" s="1"/>
  <c r="F259" i="10"/>
  <c r="M259" i="10" s="1"/>
  <c r="L257" i="10"/>
  <c r="K257" i="10"/>
  <c r="M256" i="10"/>
  <c r="L256" i="10"/>
  <c r="K256" i="10"/>
  <c r="J256" i="10"/>
  <c r="I256" i="10"/>
  <c r="J257" i="10" s="1"/>
  <c r="H256" i="10"/>
  <c r="I257" i="10" s="1"/>
  <c r="G256" i="10"/>
  <c r="H257" i="10" s="1"/>
  <c r="F256" i="10"/>
  <c r="G257" i="10" s="1"/>
  <c r="L254" i="10"/>
  <c r="K254" i="10"/>
  <c r="J254" i="10"/>
  <c r="K255" i="10" s="1"/>
  <c r="I254" i="10"/>
  <c r="J255" i="10" s="1"/>
  <c r="H254" i="10"/>
  <c r="G254" i="10"/>
  <c r="F254" i="10"/>
  <c r="G255" i="10" s="1"/>
  <c r="L253" i="10"/>
  <c r="G253" i="10"/>
  <c r="L252" i="10"/>
  <c r="K252" i="10"/>
  <c r="J252" i="10"/>
  <c r="K253" i="10" s="1"/>
  <c r="I252" i="10"/>
  <c r="J253" i="10" s="1"/>
  <c r="H252" i="10"/>
  <c r="I253" i="10" s="1"/>
  <c r="G252" i="10"/>
  <c r="H253" i="10" s="1"/>
  <c r="F252" i="10"/>
  <c r="J251" i="10"/>
  <c r="I251" i="10"/>
  <c r="L250" i="10"/>
  <c r="K250" i="10"/>
  <c r="L251" i="10" s="1"/>
  <c r="J250" i="10"/>
  <c r="K251" i="10" s="1"/>
  <c r="I250" i="10"/>
  <c r="H250" i="10"/>
  <c r="G250" i="10"/>
  <c r="H251" i="10" s="1"/>
  <c r="F250" i="10"/>
  <c r="G251" i="10" s="1"/>
  <c r="L247" i="10"/>
  <c r="K247" i="10"/>
  <c r="L248" i="10" s="1"/>
  <c r="J247" i="10"/>
  <c r="I247" i="10"/>
  <c r="H247" i="10"/>
  <c r="I248" i="10" s="1"/>
  <c r="G247" i="10"/>
  <c r="F247" i="10"/>
  <c r="M247" i="10" s="1"/>
  <c r="L245" i="10"/>
  <c r="K245" i="10"/>
  <c r="L246" i="10" s="1"/>
  <c r="J245" i="10"/>
  <c r="I245" i="10"/>
  <c r="H245" i="10"/>
  <c r="G245" i="10"/>
  <c r="G246" i="10" s="1"/>
  <c r="F245" i="10"/>
  <c r="I244" i="10"/>
  <c r="H244" i="10"/>
  <c r="G244" i="10"/>
  <c r="L243" i="10"/>
  <c r="K243" i="10"/>
  <c r="L244" i="10" s="1"/>
  <c r="J243" i="10"/>
  <c r="K244" i="10" s="1"/>
  <c r="I243" i="10"/>
  <c r="J244" i="10" s="1"/>
  <c r="H243" i="10"/>
  <c r="G243" i="10"/>
  <c r="F243" i="10"/>
  <c r="K242" i="10"/>
  <c r="J242" i="10"/>
  <c r="L241" i="10"/>
  <c r="K241" i="10"/>
  <c r="L242" i="10" s="1"/>
  <c r="J241" i="10"/>
  <c r="I241" i="10"/>
  <c r="H241" i="10"/>
  <c r="I242" i="10" s="1"/>
  <c r="G241" i="10"/>
  <c r="H242" i="10" s="1"/>
  <c r="F241" i="10"/>
  <c r="G242" i="10" s="1"/>
  <c r="L238" i="10"/>
  <c r="K238" i="10"/>
  <c r="J238" i="10"/>
  <c r="K239" i="10" s="1"/>
  <c r="I238" i="10"/>
  <c r="J239" i="10" s="1"/>
  <c r="H238" i="10"/>
  <c r="G238" i="10"/>
  <c r="F238" i="10"/>
  <c r="M238" i="10" s="1"/>
  <c r="K237" i="10"/>
  <c r="L236" i="10"/>
  <c r="K236" i="10"/>
  <c r="L237" i="10" s="1"/>
  <c r="J236" i="10"/>
  <c r="I236" i="10"/>
  <c r="J237" i="10" s="1"/>
  <c r="H236" i="10"/>
  <c r="G236" i="10"/>
  <c r="F236" i="10"/>
  <c r="G237" i="10" s="1"/>
  <c r="I235" i="10"/>
  <c r="H235" i="10"/>
  <c r="L234" i="10"/>
  <c r="K234" i="10"/>
  <c r="L235" i="10" s="1"/>
  <c r="J234" i="10"/>
  <c r="K235" i="10" s="1"/>
  <c r="I234" i="10"/>
  <c r="J235" i="10" s="1"/>
  <c r="H234" i="10"/>
  <c r="G234" i="10"/>
  <c r="F234" i="10"/>
  <c r="G235" i="10" s="1"/>
  <c r="L233" i="10"/>
  <c r="K233" i="10"/>
  <c r="L232" i="10"/>
  <c r="K232" i="10"/>
  <c r="J232" i="10"/>
  <c r="I232" i="10"/>
  <c r="J233" i="10" s="1"/>
  <c r="H232" i="10"/>
  <c r="I233" i="10" s="1"/>
  <c r="G232" i="10"/>
  <c r="H233" i="10" s="1"/>
  <c r="F232" i="10"/>
  <c r="G233" i="10" s="1"/>
  <c r="L229" i="10"/>
  <c r="K229" i="10"/>
  <c r="J229" i="10"/>
  <c r="K230" i="10" s="1"/>
  <c r="I229" i="10"/>
  <c r="H229" i="10"/>
  <c r="G229" i="10"/>
  <c r="F229" i="10"/>
  <c r="L228" i="10"/>
  <c r="K228" i="10"/>
  <c r="J228" i="10"/>
  <c r="I228" i="10"/>
  <c r="H228" i="10"/>
  <c r="G228" i="10"/>
  <c r="F228" i="10"/>
  <c r="L227" i="10"/>
  <c r="K227" i="10"/>
  <c r="J227" i="10"/>
  <c r="I227" i="10"/>
  <c r="H227" i="10"/>
  <c r="G227" i="10"/>
  <c r="F227" i="10"/>
  <c r="G225" i="10"/>
  <c r="F225" i="10"/>
  <c r="G226" i="10" s="1"/>
  <c r="I223" i="10"/>
  <c r="L222" i="10"/>
  <c r="K222" i="10"/>
  <c r="L223" i="10" s="1"/>
  <c r="J222" i="10"/>
  <c r="K223" i="10" s="1"/>
  <c r="I222" i="10"/>
  <c r="J223" i="10" s="1"/>
  <c r="H222" i="10"/>
  <c r="G222" i="10"/>
  <c r="H223" i="10" s="1"/>
  <c r="F222" i="10"/>
  <c r="G223" i="10" s="1"/>
  <c r="L221" i="10"/>
  <c r="K221" i="10"/>
  <c r="L220" i="10"/>
  <c r="K220" i="10"/>
  <c r="J220" i="10"/>
  <c r="I220" i="10"/>
  <c r="J221" i="10" s="1"/>
  <c r="H220" i="10"/>
  <c r="I221" i="10" s="1"/>
  <c r="G220" i="10"/>
  <c r="H221" i="10" s="1"/>
  <c r="F220" i="10"/>
  <c r="G221" i="10" s="1"/>
  <c r="L219" i="10"/>
  <c r="I219" i="10"/>
  <c r="L218" i="10"/>
  <c r="K218" i="10"/>
  <c r="J218" i="10"/>
  <c r="K219" i="10" s="1"/>
  <c r="I218" i="10"/>
  <c r="J219" i="10" s="1"/>
  <c r="H218" i="10"/>
  <c r="G218" i="10"/>
  <c r="H219" i="10" s="1"/>
  <c r="F218" i="10"/>
  <c r="G219" i="10" s="1"/>
  <c r="I216" i="10"/>
  <c r="M215" i="10"/>
  <c r="L215" i="10"/>
  <c r="K215" i="10"/>
  <c r="L216" i="10" s="1"/>
  <c r="J215" i="10"/>
  <c r="K216" i="10" s="1"/>
  <c r="I215" i="10"/>
  <c r="J216" i="10" s="1"/>
  <c r="H215" i="10"/>
  <c r="G215" i="10"/>
  <c r="H216" i="10" s="1"/>
  <c r="F215" i="10"/>
  <c r="G216" i="10" s="1"/>
  <c r="L213" i="10"/>
  <c r="K213" i="10"/>
  <c r="J213" i="10"/>
  <c r="I213" i="10"/>
  <c r="H213" i="10"/>
  <c r="G213" i="10"/>
  <c r="F213" i="10"/>
  <c r="G214" i="10" s="1"/>
  <c r="G212" i="10"/>
  <c r="L211" i="10"/>
  <c r="K211" i="10"/>
  <c r="L212" i="10" s="1"/>
  <c r="J211" i="10"/>
  <c r="K212" i="10" s="1"/>
  <c r="I211" i="10"/>
  <c r="J212" i="10" s="1"/>
  <c r="H211" i="10"/>
  <c r="I212" i="10" s="1"/>
  <c r="G211" i="10"/>
  <c r="H212" i="10" s="1"/>
  <c r="F211" i="10"/>
  <c r="K210" i="10"/>
  <c r="J210" i="10"/>
  <c r="I210" i="10"/>
  <c r="L209" i="10"/>
  <c r="K209" i="10"/>
  <c r="L210" i="10" s="1"/>
  <c r="J209" i="10"/>
  <c r="I209" i="10"/>
  <c r="H209" i="10"/>
  <c r="G209" i="10"/>
  <c r="H210" i="10" s="1"/>
  <c r="F209" i="10"/>
  <c r="G210" i="10" s="1"/>
  <c r="L206" i="10"/>
  <c r="K206" i="10"/>
  <c r="J206" i="10"/>
  <c r="I206" i="10"/>
  <c r="H206" i="10"/>
  <c r="G206" i="10"/>
  <c r="F206" i="10"/>
  <c r="M206" i="10" s="1"/>
  <c r="L204" i="10"/>
  <c r="K204" i="10"/>
  <c r="L205" i="10" s="1"/>
  <c r="J204" i="10"/>
  <c r="I204" i="10"/>
  <c r="J205" i="10" s="1"/>
  <c r="H204" i="10"/>
  <c r="G204" i="10"/>
  <c r="F204" i="10"/>
  <c r="I203" i="10"/>
  <c r="H203" i="10"/>
  <c r="L202" i="10"/>
  <c r="K202" i="10"/>
  <c r="L203" i="10" s="1"/>
  <c r="J202" i="10"/>
  <c r="K203" i="10" s="1"/>
  <c r="I202" i="10"/>
  <c r="J203" i="10" s="1"/>
  <c r="H202" i="10"/>
  <c r="G202" i="10"/>
  <c r="F202" i="10"/>
  <c r="G203" i="10" s="1"/>
  <c r="K201" i="10"/>
  <c r="J201" i="10"/>
  <c r="L200" i="10"/>
  <c r="K200" i="10"/>
  <c r="L201" i="10" s="1"/>
  <c r="J200" i="10"/>
  <c r="I200" i="10"/>
  <c r="H200" i="10"/>
  <c r="I201" i="10" s="1"/>
  <c r="G200" i="10"/>
  <c r="H201" i="10" s="1"/>
  <c r="F200" i="10"/>
  <c r="G201" i="10" s="1"/>
  <c r="L197" i="10"/>
  <c r="K197" i="10"/>
  <c r="J197" i="10"/>
  <c r="I197" i="10"/>
  <c r="H197" i="10"/>
  <c r="G197" i="10"/>
  <c r="F197" i="10"/>
  <c r="L195" i="10"/>
  <c r="L196" i="10" s="1"/>
  <c r="K195" i="10"/>
  <c r="J195" i="10"/>
  <c r="K196" i="10" s="1"/>
  <c r="I195" i="10"/>
  <c r="J196" i="10" s="1"/>
  <c r="H195" i="10"/>
  <c r="I196" i="10" s="1"/>
  <c r="G195" i="10"/>
  <c r="F195" i="10"/>
  <c r="I194" i="10"/>
  <c r="L193" i="10"/>
  <c r="K193" i="10"/>
  <c r="L194" i="10" s="1"/>
  <c r="J193" i="10"/>
  <c r="K194" i="10" s="1"/>
  <c r="I193" i="10"/>
  <c r="J194" i="10" s="1"/>
  <c r="H193" i="10"/>
  <c r="G193" i="10"/>
  <c r="H194" i="10" s="1"/>
  <c r="F193" i="10"/>
  <c r="G194" i="10" s="1"/>
  <c r="L192" i="10"/>
  <c r="K192" i="10"/>
  <c r="L191" i="10"/>
  <c r="K191" i="10"/>
  <c r="J191" i="10"/>
  <c r="I191" i="10"/>
  <c r="J192" i="10" s="1"/>
  <c r="H191" i="10"/>
  <c r="I192" i="10" s="1"/>
  <c r="G191" i="10"/>
  <c r="H192" i="10" s="1"/>
  <c r="F191" i="10"/>
  <c r="G192" i="10" s="1"/>
  <c r="L188" i="10"/>
  <c r="L189" i="10" s="1"/>
  <c r="K188" i="10"/>
  <c r="J188" i="10"/>
  <c r="I188" i="10"/>
  <c r="H188" i="10"/>
  <c r="G188" i="10"/>
  <c r="F188" i="10"/>
  <c r="I187" i="10"/>
  <c r="H187" i="10"/>
  <c r="G187" i="10"/>
  <c r="L186" i="10"/>
  <c r="K186" i="10"/>
  <c r="L187" i="10" s="1"/>
  <c r="J186" i="10"/>
  <c r="K187" i="10" s="1"/>
  <c r="I186" i="10"/>
  <c r="J187" i="10" s="1"/>
  <c r="H186" i="10"/>
  <c r="G186" i="10"/>
  <c r="F186" i="10"/>
  <c r="K185" i="10"/>
  <c r="J185" i="10"/>
  <c r="L184" i="10"/>
  <c r="K184" i="10"/>
  <c r="L185" i="10" s="1"/>
  <c r="J184" i="10"/>
  <c r="I184" i="10"/>
  <c r="H184" i="10"/>
  <c r="I185" i="10" s="1"/>
  <c r="G184" i="10"/>
  <c r="H185" i="10" s="1"/>
  <c r="F184" i="10"/>
  <c r="G185" i="10" s="1"/>
  <c r="G183" i="10"/>
  <c r="L182" i="10"/>
  <c r="K182" i="10"/>
  <c r="L183" i="10" s="1"/>
  <c r="J182" i="10"/>
  <c r="K183" i="10" s="1"/>
  <c r="I182" i="10"/>
  <c r="J183" i="10" s="1"/>
  <c r="H182" i="10"/>
  <c r="I183" i="10" s="1"/>
  <c r="G182" i="10"/>
  <c r="H183" i="10" s="1"/>
  <c r="F182" i="10"/>
  <c r="K180" i="10"/>
  <c r="J180" i="10"/>
  <c r="I180" i="10"/>
  <c r="L179" i="10"/>
  <c r="K179" i="10"/>
  <c r="L180" i="10" s="1"/>
  <c r="J179" i="10"/>
  <c r="I179" i="10"/>
  <c r="H179" i="10"/>
  <c r="G179" i="10"/>
  <c r="H180" i="10" s="1"/>
  <c r="F179" i="10"/>
  <c r="M179" i="10" s="1"/>
  <c r="K178" i="10"/>
  <c r="H178" i="10"/>
  <c r="L177" i="10"/>
  <c r="K177" i="10"/>
  <c r="L178" i="10" s="1"/>
  <c r="J177" i="10"/>
  <c r="I177" i="10"/>
  <c r="J178" i="10" s="1"/>
  <c r="H177" i="10"/>
  <c r="I178" i="10" s="1"/>
  <c r="G177" i="10"/>
  <c r="F177" i="10"/>
  <c r="G178" i="10" s="1"/>
  <c r="K176" i="10"/>
  <c r="G176" i="10"/>
  <c r="L175" i="10"/>
  <c r="K175" i="10"/>
  <c r="L176" i="10" s="1"/>
  <c r="J175" i="10"/>
  <c r="I175" i="10"/>
  <c r="J176" i="10" s="1"/>
  <c r="H175" i="10"/>
  <c r="I176" i="10" s="1"/>
  <c r="G175" i="10"/>
  <c r="H176" i="10" s="1"/>
  <c r="F175" i="10"/>
  <c r="L173" i="10"/>
  <c r="K173" i="10"/>
  <c r="L174" i="10" s="1"/>
  <c r="J173" i="10"/>
  <c r="K174" i="10" s="1"/>
  <c r="I173" i="10"/>
  <c r="J174" i="10" s="1"/>
  <c r="H173" i="10"/>
  <c r="I174" i="10" s="1"/>
  <c r="G173" i="10"/>
  <c r="H174" i="10" s="1"/>
  <c r="F173" i="10"/>
  <c r="G174" i="10" s="1"/>
  <c r="L171" i="10"/>
  <c r="K171" i="10"/>
  <c r="J171" i="10"/>
  <c r="L170" i="10"/>
  <c r="K170" i="10"/>
  <c r="J170" i="10"/>
  <c r="I170" i="10"/>
  <c r="H170" i="10"/>
  <c r="I171" i="10" s="1"/>
  <c r="G170" i="10"/>
  <c r="H171" i="10" s="1"/>
  <c r="F170" i="10"/>
  <c r="G171" i="10" s="1"/>
  <c r="L169" i="10"/>
  <c r="I169" i="10"/>
  <c r="L168" i="10"/>
  <c r="K168" i="10"/>
  <c r="J168" i="10"/>
  <c r="K169" i="10" s="1"/>
  <c r="I168" i="10"/>
  <c r="J169" i="10" s="1"/>
  <c r="H168" i="10"/>
  <c r="G168" i="10"/>
  <c r="H169" i="10" s="1"/>
  <c r="F168" i="10"/>
  <c r="G169" i="10" s="1"/>
  <c r="L166" i="10"/>
  <c r="K166" i="10"/>
  <c r="J166" i="10"/>
  <c r="I166" i="10"/>
  <c r="H166" i="10"/>
  <c r="G166" i="10"/>
  <c r="F166" i="10"/>
  <c r="G167" i="10" s="1"/>
  <c r="L164" i="10"/>
  <c r="K164" i="10"/>
  <c r="L165" i="10" s="1"/>
  <c r="J164" i="10"/>
  <c r="K165" i="10" s="1"/>
  <c r="I164" i="10"/>
  <c r="H164" i="10"/>
  <c r="G164" i="10"/>
  <c r="H165" i="10" s="1"/>
  <c r="F164" i="10"/>
  <c r="L161" i="10"/>
  <c r="K161" i="10"/>
  <c r="J161" i="10"/>
  <c r="I161" i="10"/>
  <c r="H161" i="10"/>
  <c r="G161" i="10"/>
  <c r="F161" i="10"/>
  <c r="J160" i="10"/>
  <c r="I160" i="10"/>
  <c r="G160" i="10"/>
  <c r="L159" i="10"/>
  <c r="K159" i="10"/>
  <c r="L160" i="10" s="1"/>
  <c r="J159" i="10"/>
  <c r="K160" i="10" s="1"/>
  <c r="I159" i="10"/>
  <c r="H159" i="10"/>
  <c r="G159" i="10"/>
  <c r="H160" i="10" s="1"/>
  <c r="F159" i="10"/>
  <c r="L157" i="10"/>
  <c r="K157" i="10"/>
  <c r="L158" i="10" s="1"/>
  <c r="J157" i="10"/>
  <c r="I157" i="10"/>
  <c r="H157" i="10"/>
  <c r="I158" i="10" s="1"/>
  <c r="G157" i="10"/>
  <c r="F157" i="10"/>
  <c r="L155" i="10"/>
  <c r="L156" i="10" s="1"/>
  <c r="K155" i="10"/>
  <c r="J155" i="10"/>
  <c r="K156" i="10" s="1"/>
  <c r="I155" i="10"/>
  <c r="H155" i="10"/>
  <c r="I156" i="10" s="1"/>
  <c r="G155" i="10"/>
  <c r="F155" i="10"/>
  <c r="L152" i="10"/>
  <c r="K152" i="10"/>
  <c r="J152" i="10"/>
  <c r="I152" i="10"/>
  <c r="H152" i="10"/>
  <c r="G152" i="10"/>
  <c r="F152" i="10"/>
  <c r="M152" i="10" s="1"/>
  <c r="M150" i="10"/>
  <c r="L150" i="10"/>
  <c r="K150" i="10"/>
  <c r="J150" i="10"/>
  <c r="I150" i="10"/>
  <c r="H150" i="10"/>
  <c r="G150" i="10"/>
  <c r="F150" i="10"/>
  <c r="L149" i="10"/>
  <c r="K149" i="10"/>
  <c r="J149" i="10"/>
  <c r="I149" i="10"/>
  <c r="H149" i="10"/>
  <c r="G149" i="10"/>
  <c r="F149" i="10"/>
  <c r="H147" i="10"/>
  <c r="G147" i="10"/>
  <c r="H148" i="10" s="1"/>
  <c r="G148" i="10"/>
  <c r="M144" i="10"/>
  <c r="L144" i="10"/>
  <c r="K144" i="10"/>
  <c r="J144" i="10"/>
  <c r="I144" i="10"/>
  <c r="H144" i="10"/>
  <c r="G144" i="10"/>
  <c r="F144" i="10"/>
  <c r="F143" i="10"/>
  <c r="M133" i="10"/>
  <c r="L131" i="10"/>
  <c r="L276" i="10" s="1"/>
  <c r="K131" i="10"/>
  <c r="K276" i="10" s="1"/>
  <c r="J131" i="10"/>
  <c r="J276" i="10" s="1"/>
  <c r="I131" i="10"/>
  <c r="I276" i="10" s="1"/>
  <c r="H131" i="10"/>
  <c r="H276" i="10" s="1"/>
  <c r="G131" i="10"/>
  <c r="G276" i="10" s="1"/>
  <c r="M130" i="10"/>
  <c r="M129" i="10"/>
  <c r="I125" i="10"/>
  <c r="I225" i="10" s="1"/>
  <c r="I121" i="10"/>
  <c r="J121" i="10" s="1"/>
  <c r="J147" i="10" s="1"/>
  <c r="H116" i="10"/>
  <c r="G116" i="10"/>
  <c r="G141" i="10" s="1"/>
  <c r="F116" i="10"/>
  <c r="G117" i="10" s="1"/>
  <c r="G143" i="10" s="1"/>
  <c r="M108" i="10"/>
  <c r="L108" i="10"/>
  <c r="K108" i="10"/>
  <c r="J108" i="10"/>
  <c r="I108" i="10"/>
  <c r="H108" i="10"/>
  <c r="G108" i="10"/>
  <c r="M106" i="10"/>
  <c r="L106" i="10"/>
  <c r="K106" i="10"/>
  <c r="J106" i="10"/>
  <c r="I106" i="10"/>
  <c r="H106" i="10"/>
  <c r="G106" i="10"/>
  <c r="M104" i="10"/>
  <c r="L104" i="10"/>
  <c r="K104" i="10"/>
  <c r="J104" i="10"/>
  <c r="I104" i="10"/>
  <c r="H104" i="10"/>
  <c r="G104" i="10"/>
  <c r="M102" i="10"/>
  <c r="L102" i="10"/>
  <c r="K102" i="10"/>
  <c r="J102" i="10"/>
  <c r="I102" i="10"/>
  <c r="H102" i="10"/>
  <c r="G102" i="10"/>
  <c r="M100" i="10"/>
  <c r="L100" i="10"/>
  <c r="K100" i="10"/>
  <c r="J100" i="10"/>
  <c r="I100" i="10"/>
  <c r="H100" i="10"/>
  <c r="G100" i="10"/>
  <c r="M98" i="10"/>
  <c r="L98" i="10"/>
  <c r="K98" i="10"/>
  <c r="J98" i="10"/>
  <c r="I98" i="10"/>
  <c r="H98" i="10"/>
  <c r="G98" i="10"/>
  <c r="M96" i="10"/>
  <c r="L96" i="10"/>
  <c r="K96" i="10"/>
  <c r="J96" i="10"/>
  <c r="I96" i="10"/>
  <c r="H96" i="10"/>
  <c r="G96" i="10"/>
  <c r="M94" i="10"/>
  <c r="L94" i="10"/>
  <c r="K94" i="10"/>
  <c r="J94" i="10"/>
  <c r="I94" i="10"/>
  <c r="H94" i="10"/>
  <c r="G94" i="10"/>
  <c r="M92" i="10"/>
  <c r="L92" i="10"/>
  <c r="K92" i="10"/>
  <c r="J92" i="10"/>
  <c r="I92" i="10"/>
  <c r="H92" i="10"/>
  <c r="G92" i="10"/>
  <c r="M90" i="10"/>
  <c r="L90" i="10"/>
  <c r="K90" i="10"/>
  <c r="J90" i="10"/>
  <c r="I90" i="10"/>
  <c r="H90" i="10"/>
  <c r="G90" i="10"/>
  <c r="M88" i="10"/>
  <c r="L88" i="10"/>
  <c r="K88" i="10"/>
  <c r="J88" i="10"/>
  <c r="I88" i="10"/>
  <c r="H88" i="10"/>
  <c r="G88" i="10"/>
  <c r="M86" i="10"/>
  <c r="L86" i="10"/>
  <c r="K86" i="10"/>
  <c r="J86" i="10"/>
  <c r="I86" i="10"/>
  <c r="H86" i="10"/>
  <c r="G86" i="10"/>
  <c r="M84" i="10"/>
  <c r="L84" i="10"/>
  <c r="K84" i="10"/>
  <c r="J84" i="10"/>
  <c r="I84" i="10"/>
  <c r="H84" i="10"/>
  <c r="G84" i="10"/>
  <c r="M76" i="10"/>
  <c r="L76" i="10"/>
  <c r="K76" i="10"/>
  <c r="J76" i="10"/>
  <c r="I76" i="10"/>
  <c r="H76" i="10"/>
  <c r="G76" i="10"/>
  <c r="M74" i="10"/>
  <c r="L74" i="10"/>
  <c r="K74" i="10"/>
  <c r="J74" i="10"/>
  <c r="I74" i="10"/>
  <c r="H74" i="10"/>
  <c r="G74" i="10"/>
  <c r="M72" i="10"/>
  <c r="L72" i="10"/>
  <c r="K72" i="10"/>
  <c r="J72" i="10"/>
  <c r="I72" i="10"/>
  <c r="H72" i="10"/>
  <c r="G72" i="10"/>
  <c r="M70" i="10"/>
  <c r="L70" i="10"/>
  <c r="K70" i="10"/>
  <c r="J70" i="10"/>
  <c r="I70" i="10"/>
  <c r="H70" i="10"/>
  <c r="G70" i="10"/>
  <c r="M68" i="10"/>
  <c r="L68" i="10"/>
  <c r="K68" i="10"/>
  <c r="J68" i="10"/>
  <c r="I68" i="10"/>
  <c r="H68" i="10"/>
  <c r="G68" i="10"/>
  <c r="M66" i="10"/>
  <c r="L66" i="10"/>
  <c r="K66" i="10"/>
  <c r="J66" i="10"/>
  <c r="I66" i="10"/>
  <c r="H66" i="10"/>
  <c r="G66" i="10"/>
  <c r="M64" i="10"/>
  <c r="L64" i="10"/>
  <c r="K64" i="10"/>
  <c r="J64" i="10"/>
  <c r="I64" i="10"/>
  <c r="H64" i="10"/>
  <c r="G64" i="10"/>
  <c r="M62" i="10"/>
  <c r="L62" i="10"/>
  <c r="K62" i="10"/>
  <c r="J62" i="10"/>
  <c r="I62" i="10"/>
  <c r="H62" i="10"/>
  <c r="G62" i="10"/>
  <c r="M60" i="10"/>
  <c r="L60" i="10"/>
  <c r="K60" i="10"/>
  <c r="J60" i="10"/>
  <c r="I60" i="10"/>
  <c r="H60" i="10"/>
  <c r="G60" i="10"/>
  <c r="M58" i="10"/>
  <c r="L58" i="10"/>
  <c r="K58" i="10"/>
  <c r="J58" i="10"/>
  <c r="I58" i="10"/>
  <c r="H58" i="10"/>
  <c r="G58" i="10"/>
  <c r="M56" i="10"/>
  <c r="L56" i="10"/>
  <c r="K56" i="10"/>
  <c r="J56" i="10"/>
  <c r="I56" i="10"/>
  <c r="H56" i="10"/>
  <c r="G56" i="10"/>
  <c r="M54" i="10"/>
  <c r="J54" i="10"/>
  <c r="I54" i="10"/>
  <c r="H54" i="10"/>
  <c r="G54" i="10"/>
  <c r="M52" i="10"/>
  <c r="L52" i="10"/>
  <c r="K52" i="10"/>
  <c r="J52" i="10"/>
  <c r="I52" i="10"/>
  <c r="H52" i="10"/>
  <c r="G52" i="10"/>
  <c r="M44" i="10"/>
  <c r="L44" i="10"/>
  <c r="K44" i="10"/>
  <c r="J44" i="10"/>
  <c r="I44" i="10"/>
  <c r="H44" i="10"/>
  <c r="M42" i="10"/>
  <c r="L42" i="10"/>
  <c r="K42" i="10"/>
  <c r="J42" i="10"/>
  <c r="I42" i="10"/>
  <c r="H42" i="10"/>
  <c r="M40" i="10"/>
  <c r="L40" i="10"/>
  <c r="K40" i="10"/>
  <c r="J40" i="10"/>
  <c r="I40" i="10"/>
  <c r="H40" i="10"/>
  <c r="M38" i="10"/>
  <c r="L38" i="10"/>
  <c r="K38" i="10"/>
  <c r="J38" i="10"/>
  <c r="I38" i="10"/>
  <c r="H38" i="10"/>
  <c r="M36" i="10"/>
  <c r="L36" i="10"/>
  <c r="K36" i="10"/>
  <c r="J36" i="10"/>
  <c r="I36" i="10"/>
  <c r="H36" i="10"/>
  <c r="M34" i="10"/>
  <c r="L34" i="10"/>
  <c r="K34" i="10"/>
  <c r="J34" i="10"/>
  <c r="I34" i="10"/>
  <c r="H34" i="10"/>
  <c r="M32" i="10"/>
  <c r="L32" i="10"/>
  <c r="K32" i="10"/>
  <c r="J32" i="10"/>
  <c r="I32" i="10"/>
  <c r="H32" i="10"/>
  <c r="M30" i="10"/>
  <c r="L30" i="10"/>
  <c r="K30" i="10"/>
  <c r="J30" i="10"/>
  <c r="I30" i="10"/>
  <c r="H30" i="10"/>
  <c r="M28" i="10"/>
  <c r="L28" i="10"/>
  <c r="K28" i="10"/>
  <c r="J28" i="10"/>
  <c r="I28" i="10"/>
  <c r="H28" i="10"/>
  <c r="M26" i="10"/>
  <c r="L26" i="10"/>
  <c r="K26" i="10"/>
  <c r="J26" i="10"/>
  <c r="I26" i="10"/>
  <c r="H26" i="10"/>
  <c r="M24" i="10"/>
  <c r="L24" i="10"/>
  <c r="K24" i="10"/>
  <c r="J24" i="10"/>
  <c r="I24" i="10"/>
  <c r="H24" i="10"/>
  <c r="M22" i="10"/>
  <c r="L22" i="10"/>
  <c r="K22" i="10"/>
  <c r="J22" i="10"/>
  <c r="I22" i="10"/>
  <c r="H22" i="10"/>
  <c r="M20" i="10"/>
  <c r="L20" i="10"/>
  <c r="K20" i="10"/>
  <c r="J20" i="10"/>
  <c r="I20" i="10"/>
  <c r="H20" i="10"/>
  <c r="C2" i="10"/>
  <c r="C4" i="10" s="1"/>
  <c r="L230" i="10" l="1"/>
  <c r="L255" i="10"/>
  <c r="K248" i="10"/>
  <c r="J248" i="10"/>
  <c r="I255" i="10"/>
  <c r="L239" i="10"/>
  <c r="K246" i="10"/>
  <c r="J246" i="10"/>
  <c r="V153" i="10"/>
  <c r="I246" i="10"/>
  <c r="I230" i="10"/>
  <c r="I237" i="10"/>
  <c r="H255" i="10"/>
  <c r="H230" i="10"/>
  <c r="H237" i="10"/>
  <c r="H239" i="10"/>
  <c r="L207" i="10"/>
  <c r="L214" i="10"/>
  <c r="J207" i="10"/>
  <c r="J214" i="10"/>
  <c r="I214" i="10"/>
  <c r="H214" i="10"/>
  <c r="K198" i="10"/>
  <c r="J198" i="10"/>
  <c r="I205" i="10"/>
  <c r="H198" i="10"/>
  <c r="H205" i="10"/>
  <c r="I266" i="10"/>
  <c r="I271" i="10"/>
  <c r="H266" i="10"/>
  <c r="L162" i="10"/>
  <c r="M161" i="10"/>
  <c r="I165" i="10"/>
  <c r="H156" i="10"/>
  <c r="J125" i="10"/>
  <c r="K125" i="10" s="1"/>
  <c r="K225" i="10" s="1"/>
  <c r="M188" i="10"/>
  <c r="J189" i="10"/>
  <c r="I189" i="10"/>
  <c r="H189" i="10"/>
  <c r="G230" i="10"/>
  <c r="G196" i="10"/>
  <c r="L167" i="10"/>
  <c r="J167" i="10"/>
  <c r="J162" i="10"/>
  <c r="K153" i="10"/>
  <c r="K167" i="10"/>
  <c r="K162" i="10"/>
  <c r="I167" i="10"/>
  <c r="J158" i="10"/>
  <c r="H158" i="10"/>
  <c r="L153" i="10"/>
  <c r="J153" i="10"/>
  <c r="I162" i="10"/>
  <c r="I153" i="10"/>
  <c r="G248" i="10"/>
  <c r="G162" i="10"/>
  <c r="G153" i="10"/>
  <c r="H207" i="10"/>
  <c r="G156" i="10"/>
  <c r="G165" i="10"/>
  <c r="G198" i="10"/>
  <c r="B276" i="10"/>
  <c r="B272" i="10"/>
  <c r="B268" i="10"/>
  <c r="B256" i="10"/>
  <c r="B252" i="10"/>
  <c r="B235" i="10"/>
  <c r="B230" i="10"/>
  <c r="B271" i="10"/>
  <c r="B266" i="10"/>
  <c r="B280" i="10"/>
  <c r="B262" i="10"/>
  <c r="B275" i="10"/>
  <c r="B270" i="10"/>
  <c r="B278" i="10"/>
  <c r="B273" i="10"/>
  <c r="B264" i="10"/>
  <c r="B260" i="10"/>
  <c r="B244" i="10"/>
  <c r="B239" i="10"/>
  <c r="B236" i="10"/>
  <c r="B232" i="10"/>
  <c r="B228" i="10"/>
  <c r="B225" i="10"/>
  <c r="B220" i="10"/>
  <c r="B203" i="10"/>
  <c r="B198" i="10"/>
  <c r="B195" i="10"/>
  <c r="B191" i="10"/>
  <c r="B178" i="10"/>
  <c r="B174" i="10"/>
  <c r="B170" i="10"/>
  <c r="B166" i="10"/>
  <c r="B148" i="10"/>
  <c r="B144" i="10"/>
  <c r="B141" i="10"/>
  <c r="B269" i="10"/>
  <c r="B247" i="10"/>
  <c r="B242" i="10"/>
  <c r="B227" i="10"/>
  <c r="B223" i="10"/>
  <c r="B211" i="10"/>
  <c r="B210" i="10"/>
  <c r="B194" i="10"/>
  <c r="B187" i="10"/>
  <c r="B152" i="10"/>
  <c r="B104" i="10"/>
  <c r="B84" i="10"/>
  <c r="B62" i="10"/>
  <c r="B54" i="10"/>
  <c r="B44" i="10"/>
  <c r="B36" i="10"/>
  <c r="B69" i="10"/>
  <c r="B65" i="10"/>
  <c r="B61" i="10"/>
  <c r="B53" i="10"/>
  <c r="B39" i="10"/>
  <c r="B31" i="10"/>
  <c r="B27" i="10"/>
  <c r="B19" i="10"/>
  <c r="B29" i="10"/>
  <c r="B257" i="10"/>
  <c r="B245" i="10"/>
  <c r="B243" i="10"/>
  <c r="B237" i="10"/>
  <c r="B233" i="10"/>
  <c r="B202" i="10"/>
  <c r="B201" i="10"/>
  <c r="B173" i="10"/>
  <c r="B171" i="10"/>
  <c r="B159" i="10"/>
  <c r="B158" i="10"/>
  <c r="B150" i="10"/>
  <c r="B103" i="10"/>
  <c r="B95" i="10"/>
  <c r="B91" i="10"/>
  <c r="B73" i="10"/>
  <c r="B57" i="10"/>
  <c r="B35" i="10"/>
  <c r="B23" i="10"/>
  <c r="B68" i="10"/>
  <c r="B34" i="10"/>
  <c r="B26" i="10"/>
  <c r="B261" i="10"/>
  <c r="B259" i="10"/>
  <c r="B255" i="10"/>
  <c r="B241" i="10"/>
  <c r="B238" i="10"/>
  <c r="B234" i="10"/>
  <c r="B222" i="10"/>
  <c r="B221" i="10"/>
  <c r="B215" i="10"/>
  <c r="B214" i="10"/>
  <c r="B209" i="10"/>
  <c r="B207" i="10"/>
  <c r="B193" i="10"/>
  <c r="B192" i="10"/>
  <c r="B186" i="10"/>
  <c r="B185" i="10"/>
  <c r="B164" i="10"/>
  <c r="B162" i="10"/>
  <c r="B143" i="10"/>
  <c r="B142" i="10"/>
  <c r="B42" i="10"/>
  <c r="B30" i="10"/>
  <c r="B21" i="10"/>
  <c r="B263" i="10"/>
  <c r="B253" i="10"/>
  <c r="B251" i="10"/>
  <c r="B229" i="10"/>
  <c r="B219" i="10"/>
  <c r="B200" i="10"/>
  <c r="B189" i="10"/>
  <c r="B179" i="10"/>
  <c r="B169" i="10"/>
  <c r="B157" i="10"/>
  <c r="B156" i="10"/>
  <c r="B153" i="10"/>
  <c r="B149" i="10"/>
  <c r="B106" i="10"/>
  <c r="B102" i="10"/>
  <c r="B98" i="10"/>
  <c r="B94" i="10"/>
  <c r="B90" i="10"/>
  <c r="B86" i="10"/>
  <c r="B76" i="10"/>
  <c r="B64" i="10"/>
  <c r="B60" i="10"/>
  <c r="B56" i="10"/>
  <c r="B38" i="10"/>
  <c r="B254" i="10"/>
  <c r="B248" i="10"/>
  <c r="B213" i="10"/>
  <c r="B212" i="10"/>
  <c r="B206" i="10"/>
  <c r="B205" i="10"/>
  <c r="B184" i="10"/>
  <c r="B183" i="10"/>
  <c r="B177" i="10"/>
  <c r="B176" i="10"/>
  <c r="B105" i="10"/>
  <c r="B101" i="10"/>
  <c r="B97" i="10"/>
  <c r="B93" i="10"/>
  <c r="B89" i="10"/>
  <c r="B85" i="10"/>
  <c r="B75" i="10"/>
  <c r="B71" i="10"/>
  <c r="B67" i="10"/>
  <c r="B63" i="10"/>
  <c r="B59" i="10"/>
  <c r="B55" i="10"/>
  <c r="B51" i="10"/>
  <c r="B41" i="10"/>
  <c r="B37" i="10"/>
  <c r="B33" i="10"/>
  <c r="B25" i="10"/>
  <c r="B265" i="10"/>
  <c r="B250" i="10"/>
  <c r="B246" i="10"/>
  <c r="B226" i="10"/>
  <c r="B218" i="10"/>
  <c r="B216" i="10"/>
  <c r="B197" i="10"/>
  <c r="B196" i="10"/>
  <c r="B168" i="10"/>
  <c r="B167" i="10"/>
  <c r="B161" i="10"/>
  <c r="B160" i="10"/>
  <c r="B155" i="10"/>
  <c r="B147" i="10"/>
  <c r="B204" i="10"/>
  <c r="B188" i="10"/>
  <c r="B182" i="10"/>
  <c r="B180" i="10"/>
  <c r="B175" i="10"/>
  <c r="B165" i="10"/>
  <c r="B108" i="10"/>
  <c r="B100" i="10"/>
  <c r="B96" i="10"/>
  <c r="B92" i="10"/>
  <c r="B88" i="10"/>
  <c r="B74" i="10"/>
  <c r="B70" i="10"/>
  <c r="B66" i="10"/>
  <c r="B58" i="10"/>
  <c r="B40" i="10"/>
  <c r="B32" i="10"/>
  <c r="B28" i="10"/>
  <c r="B24" i="10"/>
  <c r="B20" i="10"/>
  <c r="B107" i="10"/>
  <c r="B99" i="10"/>
  <c r="B87" i="10"/>
  <c r="B83" i="10"/>
  <c r="B43" i="10"/>
  <c r="B72" i="10"/>
  <c r="B52" i="10"/>
  <c r="B22" i="10"/>
  <c r="I116" i="10"/>
  <c r="I117" i="10" s="1"/>
  <c r="I143" i="10" s="1"/>
  <c r="H117" i="10"/>
  <c r="H143" i="10" s="1"/>
  <c r="K121" i="10"/>
  <c r="H141" i="10"/>
  <c r="H153" i="10"/>
  <c r="J156" i="10"/>
  <c r="G158" i="10"/>
  <c r="H162" i="10"/>
  <c r="I198" i="10"/>
  <c r="K205" i="10"/>
  <c r="G180" i="10"/>
  <c r="G189" i="10"/>
  <c r="K189" i="10"/>
  <c r="L198" i="10"/>
  <c r="K207" i="10"/>
  <c r="I207" i="10"/>
  <c r="H226" i="10"/>
  <c r="H246" i="10"/>
  <c r="L266" i="10"/>
  <c r="K266" i="10"/>
  <c r="K158" i="10"/>
  <c r="K214" i="10"/>
  <c r="I226" i="10"/>
  <c r="J230" i="10"/>
  <c r="I239" i="10"/>
  <c r="G266" i="10"/>
  <c r="M265" i="10"/>
  <c r="F141" i="10"/>
  <c r="G142" i="10" s="1"/>
  <c r="J165" i="10"/>
  <c r="H167" i="10"/>
  <c r="H196" i="10"/>
  <c r="M197" i="10"/>
  <c r="G205" i="10"/>
  <c r="M170" i="10"/>
  <c r="H248" i="10"/>
  <c r="I147" i="10"/>
  <c r="G207" i="10"/>
  <c r="M229" i="10"/>
  <c r="G239" i="10"/>
  <c r="G260" i="10"/>
  <c r="J271" i="10"/>
  <c r="J225" i="10" l="1"/>
  <c r="K226" i="10" s="1"/>
  <c r="W153" i="10"/>
  <c r="U153" i="10"/>
  <c r="T153" i="10"/>
  <c r="S153" i="10"/>
  <c r="W151" i="10"/>
  <c r="J116" i="10"/>
  <c r="J117" i="10" s="1"/>
  <c r="J143" i="10" s="1"/>
  <c r="J226" i="10"/>
  <c r="L125" i="10"/>
  <c r="M125" i="10" s="1"/>
  <c r="V151" i="10"/>
  <c r="U151" i="10"/>
  <c r="S151" i="10"/>
  <c r="T151" i="10"/>
  <c r="I141" i="10"/>
  <c r="I142" i="10" s="1"/>
  <c r="J148" i="10"/>
  <c r="I148" i="10"/>
  <c r="K147" i="10"/>
  <c r="K116" i="10"/>
  <c r="L121" i="10"/>
  <c r="H142" i="10"/>
  <c r="L225" i="10" l="1"/>
  <c r="M225" i="10" s="1"/>
  <c r="K117" i="10"/>
  <c r="K143" i="10" s="1"/>
  <c r="J141" i="10"/>
  <c r="J142" i="10" s="1"/>
  <c r="L147" i="10"/>
  <c r="L148" i="10" s="1"/>
  <c r="L116" i="10"/>
  <c r="M121" i="10"/>
  <c r="M147" i="10" s="1"/>
  <c r="K141" i="10"/>
  <c r="K148" i="10"/>
  <c r="L226" i="10" l="1"/>
  <c r="K142" i="10"/>
  <c r="M116" i="10"/>
  <c r="M141" i="10" s="1"/>
  <c r="L141" i="10"/>
  <c r="L142" i="10" s="1"/>
  <c r="L117" i="10"/>
  <c r="L143" i="10" s="1"/>
</calcChain>
</file>

<file path=xl/sharedStrings.xml><?xml version="1.0" encoding="utf-8"?>
<sst xmlns="http://schemas.openxmlformats.org/spreadsheetml/2006/main" count="810" uniqueCount="154">
  <si>
    <t>отчет</t>
  </si>
  <si>
    <t>оценка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</si>
  <si>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</si>
  <si>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</si>
  <si>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</si>
  <si>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</si>
  <si>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</si>
  <si>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</si>
  <si>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</si>
  <si>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</si>
  <si>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</si>
  <si>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</si>
  <si>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</si>
  <si>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</si>
  <si>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</si>
  <si>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</si>
  <si>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</si>
  <si>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</si>
  <si>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</si>
  <si>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</si>
  <si>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</si>
  <si>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</si>
  <si>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</si>
  <si>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</si>
  <si>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</si>
  <si>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</si>
  <si>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</si>
  <si>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</si>
  <si>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</si>
  <si>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</si>
  <si>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</si>
  <si>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</si>
  <si>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</si>
  <si>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</si>
  <si>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</si>
  <si>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</si>
  <si>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</si>
  <si>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</si>
  <si>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</si>
  <si>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</si>
  <si>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</si>
  <si>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</si>
  <si>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</si>
  <si>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</si>
  <si>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</si>
  <si>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</si>
  <si>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</si>
  <si>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</si>
  <si>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</si>
  <si>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</si>
  <si>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</si>
  <si>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</si>
  <si>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</si>
  <si>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</si>
  <si>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</si>
  <si>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</si>
  <si>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</si>
  <si>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</si>
  <si>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</si>
  <si>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</si>
  <si>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</si>
  <si>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</si>
  <si>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</si>
  <si>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</si>
  <si>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</si>
  <si>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</si>
  <si>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</si>
  <si>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</si>
  <si>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</si>
  <si>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</si>
  <si>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</si>
  <si>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</si>
  <si>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</si>
  <si>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</si>
  <si>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</si>
  <si>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</si>
  <si>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</si>
  <si>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</si>
  <si>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</si>
  <si>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</si>
  <si>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</si>
  <si>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</si>
  <si>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</si>
  <si>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</si>
  <si>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</si>
  <si>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</si>
  <si>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</si>
  <si>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</si>
  <si>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</si>
  <si>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</si>
  <si>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</si>
  <si>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</si>
  <si>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</si>
  <si>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</si>
  <si>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</si>
  <si>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</si>
  <si>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</si>
  <si>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</si>
  <si>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</si>
  <si>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</si>
  <si>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</si>
  <si>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</si>
  <si>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</si>
  <si>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</si>
  <si>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</si>
  <si>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</si>
  <si>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</si>
  <si>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</si>
  <si>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</si>
  <si>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</si>
  <si>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</si>
  <si>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</si>
  <si>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</si>
  <si>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</si>
  <si>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</si>
  <si>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</si>
  <si>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</si>
  <si>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</si>
  <si>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</si>
  <si>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</si>
  <si>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</si>
  <si>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</si>
  <si>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</si>
  <si>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</si>
  <si>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</si>
  <si>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</si>
  <si>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</si>
  <si>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</si>
  <si>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</si>
  <si>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</si>
  <si>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</si>
  <si>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</si>
  <si>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</si>
  <si>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</si>
  <si>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</si>
  <si>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</si>
  <si>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</si>
  <si>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</si>
  <si>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</si>
  <si>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</si>
  <si>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</si>
  <si>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</si>
  <si>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</si>
  <si>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</si>
  <si>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</si>
  <si>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</si>
  <si>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</si>
  <si>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Ю.В.Кашпор</t>
  </si>
  <si>
    <t>Номер телефона 8(86360)33524</t>
  </si>
  <si>
    <t>2027 в % к 2021</t>
  </si>
  <si>
    <t>растениев</t>
  </si>
  <si>
    <t>животноводство</t>
  </si>
  <si>
    <t>Прогноз социально-экономического развития муниципальных образований Ростовской области на 2026 – 2028 годы</t>
  </si>
  <si>
    <t>2028 в % к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</si>
</sst>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61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29" fillId="0" borderId="0" xfId="0" applyFont="1" applyFill="1" applyAlignment="1" applyProtection="1">
      <alignment horizontal="right" vertical="center"/>
    </xf>
    <xf numFmtId="164" fontId="29" fillId="0" borderId="0" xfId="0" applyNumberFormat="1" applyFont="1" applyFill="1" applyProtection="1"/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166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18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27968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68033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672982"/>
          <a:ext cx="76200" cy="393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672982"/>
          <a:ext cx="76200" cy="199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864158"/>
          <a:ext cx="76200" cy="16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50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06954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82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776887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899431</xdr:colOff>
      <xdr:row>132</xdr:row>
      <xdr:rowOff>70759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788302" y="32737547"/>
          <a:ext cx="0" cy="161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131</xdr:row>
      <xdr:rowOff>81292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230337"/>
          <a:ext cx="76200" cy="4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135</xdr:row>
      <xdr:rowOff>221798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425394"/>
          <a:ext cx="76200" cy="620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114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04682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139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710986"/>
          <a:ext cx="762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275</xdr:row>
      <xdr:rowOff>323848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305093"/>
          <a:ext cx="76200" cy="32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097679"/>
          <a:ext cx="76200" cy="32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710986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1743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09294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09294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69459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29623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89788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0035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0200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036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0529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0694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0941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1188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1436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0695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2301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2301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2465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2630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279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3042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3207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337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3536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3536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3701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3701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3043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3043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3290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3290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3537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3537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279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788302" y="3726428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788302" y="44316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788302" y="4192681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788302" y="44316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788302" y="457111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788302" y="461095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788302" y="4751280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788302" y="481103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788302" y="485086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788302" y="4970374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788302" y="503012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788302" y="5069962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788302" y="5189468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788302" y="5249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788302" y="5289056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788302" y="4192681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788302" y="457111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788302" y="461095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788302" y="4751280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788302" y="481103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788302" y="485086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788302" y="4970374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788302" y="503012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788302" y="5069962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788302" y="5189468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788302" y="5249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788302" y="5289056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788302" y="5408561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788302" y="5468314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788302" y="550815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788302" y="554798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788302" y="5627655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788302" y="568740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788302" y="5727243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788302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788302" y="606584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788302" y="612559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788302" y="616543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788302" y="6284937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788302" y="6344690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788302" y="6384525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788302" y="6504031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788302" y="6563784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788302" y="6603619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788302" y="67231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788302" y="678287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788302" y="682271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788302" y="6942218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788302" y="7001971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788302" y="704180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788302" y="40930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788302" y="4192681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788302" y="44316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788302" y="457111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788302" y="461095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788302" y="4751280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788302" y="481103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788302" y="485086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788302" y="4970374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788302" y="503012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788302" y="5069962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788302" y="5189468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788302" y="5249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788302" y="5289056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788302" y="5408561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788302" y="5468314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788302" y="550815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788302" y="554798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788302" y="5627655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788302" y="568740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788302" y="5727243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788302" y="606584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788302" y="606584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788302" y="612559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788302" y="6125596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788302" y="616543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788302" y="6165431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788302" y="6284937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788302" y="6284937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788302" y="6344690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788302" y="6344690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788302" y="6384525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788302" y="6384525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788302" y="6504031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788302" y="6504031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788302" y="6563784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788302" y="6563784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788302" y="6603619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788302" y="6603619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788302" y="67231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788302" y="67231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788302" y="678287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788302" y="678287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788302" y="682271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788302" y="6822713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788302" y="686254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788302" y="686254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788302" y="6942218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788302" y="6942218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788302" y="7001971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788302" y="7001971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788302" y="704180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788302" y="7041807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788302" y="4033340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788302" y="40930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788302" y="4132928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788302" y="4272351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788302" y="4332104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863713</xdr:colOff>
      <xdr:row>167</xdr:row>
      <xdr:rowOff>25513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752584" y="434368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788302" y="4371940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788302" y="4511363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788302" y="4671609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788302" y="48907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788302" y="510979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788302" y="5328891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788302" y="554798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788302" y="554798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788302" y="5547985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788302" y="598617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788302" y="6205266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788302" y="64243607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788302" y="6643454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788302" y="686254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788302" y="686254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788302" y="6862548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7218750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649197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079645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1510092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2940540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4370987" y="58666672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47</v>
      </c>
      <c r="C5" s="8">
        <v>1</v>
      </c>
    </row>
    <row r="6" spans="1:3">
      <c r="A6" s="8">
        <v>2</v>
      </c>
      <c r="B6" s="6" t="s">
        <v>45</v>
      </c>
      <c r="C6" s="8">
        <v>2</v>
      </c>
    </row>
    <row r="7" spans="1:3">
      <c r="A7" s="8">
        <v>3</v>
      </c>
      <c r="B7" s="6" t="s">
        <v>48</v>
      </c>
      <c r="C7" s="8">
        <v>3</v>
      </c>
    </row>
    <row r="8" spans="1:3">
      <c r="A8" s="8">
        <v>4</v>
      </c>
      <c r="B8" s="6" t="s">
        <v>49</v>
      </c>
      <c r="C8" s="8">
        <v>4</v>
      </c>
    </row>
    <row r="9" spans="1:3">
      <c r="A9" s="8">
        <v>5</v>
      </c>
      <c r="B9" s="6" t="s">
        <v>50</v>
      </c>
      <c r="C9" s="8">
        <v>5</v>
      </c>
    </row>
    <row r="10" spans="1:3">
      <c r="A10" s="8">
        <v>6</v>
      </c>
      <c r="B10" s="6" t="s">
        <v>46</v>
      </c>
      <c r="C10" s="8">
        <v>6</v>
      </c>
    </row>
    <row r="11" spans="1:3">
      <c r="A11" s="8">
        <v>7</v>
      </c>
      <c r="B11" s="6" t="s">
        <v>51</v>
      </c>
      <c r="C11" s="8">
        <v>7</v>
      </c>
    </row>
    <row r="12" spans="1:3">
      <c r="A12" s="8">
        <v>8</v>
      </c>
      <c r="B12" s="6" t="s">
        <v>52</v>
      </c>
      <c r="C12" s="8">
        <v>8</v>
      </c>
    </row>
    <row r="13" spans="1:3">
      <c r="A13" s="8">
        <v>9</v>
      </c>
      <c r="B13" s="6" t="s">
        <v>57</v>
      </c>
      <c r="C13" s="8">
        <v>9</v>
      </c>
    </row>
    <row r="14" spans="1:3">
      <c r="A14" s="8">
        <v>10</v>
      </c>
      <c r="B14" s="6" t="s">
        <v>53</v>
      </c>
      <c r="C14" s="8">
        <v>10</v>
      </c>
    </row>
    <row r="15" spans="1:3">
      <c r="A15" s="8">
        <v>11</v>
      </c>
      <c r="B15" s="6" t="s">
        <v>54</v>
      </c>
      <c r="C15" s="8">
        <v>11</v>
      </c>
    </row>
    <row r="16" spans="1:3">
      <c r="A16" s="8">
        <v>12</v>
      </c>
      <c r="B16" s="6" t="s">
        <v>55</v>
      </c>
      <c r="C16" s="8">
        <v>12</v>
      </c>
    </row>
    <row r="17" spans="1:3">
      <c r="A17" s="8">
        <v>13</v>
      </c>
      <c r="B17" s="6" t="s">
        <v>56</v>
      </c>
      <c r="C17" s="8">
        <v>13</v>
      </c>
    </row>
    <row r="18" spans="1:3">
      <c r="A18" s="8">
        <v>14</v>
      </c>
      <c r="B18" s="6" t="s">
        <v>5</v>
      </c>
      <c r="C18" s="8">
        <v>14</v>
      </c>
    </row>
    <row r="19" spans="1:3">
      <c r="A19" s="8">
        <v>15</v>
      </c>
      <c r="B19" s="6" t="s">
        <v>6</v>
      </c>
      <c r="C19" s="8">
        <v>15</v>
      </c>
    </row>
    <row r="20" spans="1:3">
      <c r="A20" s="8">
        <v>16</v>
      </c>
      <c r="B20" s="6" t="s">
        <v>7</v>
      </c>
      <c r="C20" s="8">
        <v>16</v>
      </c>
    </row>
    <row r="21" spans="1:3">
      <c r="A21" s="8">
        <v>17</v>
      </c>
      <c r="B21" s="6" t="s">
        <v>58</v>
      </c>
      <c r="C21" s="8">
        <v>17</v>
      </c>
    </row>
    <row r="22" spans="1:3">
      <c r="A22" s="8">
        <v>18</v>
      </c>
      <c r="B22" s="6" t="s">
        <v>8</v>
      </c>
      <c r="C22" s="8">
        <v>18</v>
      </c>
    </row>
    <row r="23" spans="1:3">
      <c r="A23" s="8">
        <v>19</v>
      </c>
      <c r="B23" s="6" t="s">
        <v>9</v>
      </c>
      <c r="C23" s="8">
        <v>19</v>
      </c>
    </row>
    <row r="24" spans="1:3">
      <c r="A24" s="8">
        <v>20</v>
      </c>
      <c r="B24" s="6" t="s">
        <v>10</v>
      </c>
      <c r="C24" s="8">
        <v>20</v>
      </c>
    </row>
    <row r="25" spans="1:3">
      <c r="A25" s="8">
        <v>21</v>
      </c>
      <c r="B25" s="6" t="s">
        <v>11</v>
      </c>
      <c r="C25" s="8">
        <v>21</v>
      </c>
    </row>
    <row r="26" spans="1:3">
      <c r="A26" s="8">
        <v>22</v>
      </c>
      <c r="B26" s="6" t="s">
        <v>12</v>
      </c>
      <c r="C26" s="8">
        <v>22</v>
      </c>
    </row>
    <row r="27" spans="1:3">
      <c r="A27" s="8">
        <v>23</v>
      </c>
      <c r="B27" s="6" t="s">
        <v>13</v>
      </c>
      <c r="C27" s="8">
        <v>23</v>
      </c>
    </row>
    <row r="28" spans="1:3">
      <c r="A28" s="8">
        <v>24</v>
      </c>
      <c r="B28" s="6" t="s">
        <v>14</v>
      </c>
      <c r="C28" s="8">
        <v>24</v>
      </c>
    </row>
    <row r="29" spans="1:3">
      <c r="A29" s="8">
        <v>25</v>
      </c>
      <c r="B29" s="6" t="s">
        <v>15</v>
      </c>
      <c r="C29" s="8">
        <v>25</v>
      </c>
    </row>
    <row r="30" spans="1:3">
      <c r="A30" s="8">
        <v>26</v>
      </c>
      <c r="B30" s="6" t="s">
        <v>16</v>
      </c>
      <c r="C30" s="8">
        <v>26</v>
      </c>
    </row>
    <row r="31" spans="1:3">
      <c r="A31" s="8">
        <v>27</v>
      </c>
      <c r="B31" s="6" t="s">
        <v>17</v>
      </c>
      <c r="C31" s="8">
        <v>27</v>
      </c>
    </row>
    <row r="32" spans="1:3">
      <c r="A32" s="8">
        <v>28</v>
      </c>
      <c r="B32" s="6" t="s">
        <v>18</v>
      </c>
      <c r="C32" s="8">
        <v>28</v>
      </c>
    </row>
    <row r="33" spans="1:3">
      <c r="A33" s="8">
        <v>29</v>
      </c>
      <c r="B33" s="6" t="s">
        <v>19</v>
      </c>
      <c r="C33" s="8">
        <v>29</v>
      </c>
    </row>
    <row r="34" spans="1:3">
      <c r="A34" s="8">
        <v>30</v>
      </c>
      <c r="B34" s="6" t="s">
        <v>20</v>
      </c>
      <c r="C34" s="8">
        <v>30</v>
      </c>
    </row>
    <row r="35" spans="1:3">
      <c r="A35" s="8">
        <v>31</v>
      </c>
      <c r="B35" s="6" t="s">
        <v>21</v>
      </c>
      <c r="C35" s="8">
        <v>31</v>
      </c>
    </row>
    <row r="36" spans="1:3">
      <c r="A36" s="8">
        <v>32</v>
      </c>
      <c r="B36" s="6" t="s">
        <v>22</v>
      </c>
      <c r="C36" s="8">
        <v>32</v>
      </c>
    </row>
    <row r="37" spans="1:3">
      <c r="A37" s="8">
        <v>33</v>
      </c>
      <c r="B37" s="6" t="s">
        <v>23</v>
      </c>
      <c r="C37" s="8">
        <v>33</v>
      </c>
    </row>
    <row r="38" spans="1:3">
      <c r="A38" s="8">
        <v>34</v>
      </c>
      <c r="B38" s="6" t="s">
        <v>24</v>
      </c>
      <c r="C38" s="8">
        <v>34</v>
      </c>
    </row>
    <row r="39" spans="1:3">
      <c r="A39" s="8">
        <v>35</v>
      </c>
      <c r="B39" s="6" t="s">
        <v>25</v>
      </c>
      <c r="C39" s="8">
        <v>35</v>
      </c>
    </row>
    <row r="40" spans="1:3">
      <c r="A40" s="8">
        <v>36</v>
      </c>
      <c r="B40" s="6" t="s">
        <v>26</v>
      </c>
      <c r="C40" s="8">
        <v>36</v>
      </c>
    </row>
    <row r="41" spans="1:3">
      <c r="A41" s="8">
        <v>37</v>
      </c>
      <c r="B41" s="6" t="s">
        <v>27</v>
      </c>
      <c r="C41" s="8">
        <v>37</v>
      </c>
    </row>
    <row r="42" spans="1:3">
      <c r="A42" s="8">
        <v>38</v>
      </c>
      <c r="B42" s="6" t="s">
        <v>28</v>
      </c>
      <c r="C42" s="8">
        <v>38</v>
      </c>
    </row>
    <row r="43" spans="1:3">
      <c r="A43" s="8">
        <v>39</v>
      </c>
      <c r="B43" s="6" t="s">
        <v>29</v>
      </c>
      <c r="C43" s="8">
        <v>39</v>
      </c>
    </row>
    <row r="44" spans="1:3">
      <c r="A44" s="8">
        <v>40</v>
      </c>
      <c r="B44" s="6" t="s">
        <v>30</v>
      </c>
      <c r="C44" s="8">
        <v>40</v>
      </c>
    </row>
    <row r="45" spans="1:3">
      <c r="A45" s="8">
        <v>41</v>
      </c>
      <c r="B45" s="6" t="s">
        <v>31</v>
      </c>
      <c r="C45" s="8">
        <v>41</v>
      </c>
    </row>
    <row r="46" spans="1:3">
      <c r="A46" s="8">
        <v>42</v>
      </c>
      <c r="B46" s="6" t="s">
        <v>32</v>
      </c>
      <c r="C46" s="8">
        <v>42</v>
      </c>
    </row>
    <row r="47" spans="1:3">
      <c r="A47" s="8">
        <v>43</v>
      </c>
      <c r="B47" s="6" t="s">
        <v>33</v>
      </c>
      <c r="C47" s="8">
        <v>43</v>
      </c>
    </row>
    <row r="48" spans="1:3">
      <c r="A48" s="8">
        <v>44</v>
      </c>
      <c r="B48" s="6" t="s">
        <v>34</v>
      </c>
      <c r="C48" s="8">
        <v>44</v>
      </c>
    </row>
    <row r="49" spans="1:3">
      <c r="A49" s="8">
        <v>45</v>
      </c>
      <c r="B49" s="6" t="s">
        <v>35</v>
      </c>
      <c r="C49" s="8">
        <v>45</v>
      </c>
    </row>
    <row r="50" spans="1:3">
      <c r="A50" s="8">
        <v>46</v>
      </c>
      <c r="B50" s="6" t="s">
        <v>36</v>
      </c>
      <c r="C50" s="8">
        <v>46</v>
      </c>
    </row>
    <row r="51" spans="1:3">
      <c r="A51" s="8">
        <v>47</v>
      </c>
      <c r="B51" s="6" t="s">
        <v>37</v>
      </c>
      <c r="C51" s="8">
        <v>47</v>
      </c>
    </row>
    <row r="52" spans="1:3">
      <c r="A52" s="8">
        <v>48</v>
      </c>
      <c r="B52" s="6" t="s">
        <v>59</v>
      </c>
      <c r="C52" s="8">
        <v>48</v>
      </c>
    </row>
    <row r="53" spans="1:3">
      <c r="A53" s="8">
        <v>49</v>
      </c>
      <c r="B53" s="6" t="s">
        <v>38</v>
      </c>
      <c r="C53" s="8">
        <v>49</v>
      </c>
    </row>
    <row r="54" spans="1:3">
      <c r="A54" s="8">
        <v>50</v>
      </c>
      <c r="B54" s="6" t="s">
        <v>39</v>
      </c>
      <c r="C54" s="8">
        <v>50</v>
      </c>
    </row>
    <row r="55" spans="1:3">
      <c r="A55" s="8">
        <v>51</v>
      </c>
      <c r="B55" s="6" t="s">
        <v>40</v>
      </c>
      <c r="C55" s="8">
        <v>51</v>
      </c>
    </row>
    <row r="56" spans="1:3">
      <c r="A56" s="8">
        <v>52</v>
      </c>
      <c r="B56" s="6" t="s">
        <v>41</v>
      </c>
      <c r="C56" s="8">
        <v>52</v>
      </c>
    </row>
    <row r="57" spans="1:3">
      <c r="A57" s="8">
        <v>53</v>
      </c>
      <c r="B57" s="6" t="s">
        <v>42</v>
      </c>
      <c r="C57" s="8">
        <v>53</v>
      </c>
    </row>
    <row r="58" spans="1:3">
      <c r="A58" s="8">
        <v>54</v>
      </c>
      <c r="B58" s="6" t="s">
        <v>43</v>
      </c>
      <c r="C58" s="8">
        <v>54</v>
      </c>
    </row>
    <row r="59" spans="1:3">
      <c r="A59" s="8">
        <v>55</v>
      </c>
      <c r="B59" s="6" t="s">
        <v>44</v>
      </c>
      <c r="C59" s="8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7"/>
  <sheetViews>
    <sheetView tabSelected="1" view="pageBreakPreview" topLeftCell="D1" zoomScale="80" zoomScaleNormal="80" zoomScaleSheetLayoutView="80" workbookViewId="0">
      <selection activeCell="M122" sqref="M122"/>
    </sheetView>
  </sheetViews>
  <sheetFormatPr defaultColWidth="9.140625"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18" width="19.5703125" style="9" customWidth="1"/>
    <col min="19" max="19" width="19.140625" style="9" customWidth="1"/>
    <col min="20" max="20" width="13.85546875" style="9" customWidth="1"/>
    <col min="21" max="21" width="14.42578125" style="9" customWidth="1"/>
    <col min="22" max="22" width="15.7109375" style="9" customWidth="1"/>
    <col min="23" max="23" width="14.7109375" style="9" customWidth="1"/>
    <col min="24" max="24" width="21.42578125" style="9" customWidth="1"/>
    <col min="25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63</v>
      </c>
      <c r="B1" s="1"/>
      <c r="C1" s="2" t="s">
        <v>3</v>
      </c>
      <c r="D1" s="150" t="s">
        <v>152</v>
      </c>
      <c r="E1" s="151"/>
      <c r="F1" s="151"/>
      <c r="G1" s="151"/>
      <c r="H1" s="151"/>
      <c r="I1" s="151"/>
      <c r="J1" s="151"/>
      <c r="K1" s="151"/>
      <c r="L1" s="151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52" t="s">
        <v>112</v>
      </c>
      <c r="E2" s="153"/>
      <c r="F2" s="153"/>
      <c r="G2" s="153"/>
      <c r="H2" s="153"/>
      <c r="I2" s="153"/>
      <c r="J2" s="153"/>
      <c r="K2" s="153"/>
      <c r="L2" s="153"/>
      <c r="M2" s="3"/>
    </row>
    <row r="3" spans="1:23" s="10" customFormat="1" ht="20.25">
      <c r="C3" s="9"/>
      <c r="D3" s="160" t="s">
        <v>143</v>
      </c>
      <c r="E3" s="160"/>
      <c r="F3" s="160"/>
      <c r="G3" s="160"/>
      <c r="H3" s="160"/>
      <c r="I3" s="160"/>
      <c r="J3" s="160"/>
      <c r="K3" s="160"/>
      <c r="L3" s="160"/>
      <c r="M3" s="5"/>
      <c r="O3" s="57" t="s">
        <v>119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7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2" t="s">
        <v>135</v>
      </c>
      <c r="P5" s="154" t="s">
        <v>137</v>
      </c>
      <c r="Q5" s="154"/>
      <c r="R5" s="154"/>
      <c r="S5" s="154"/>
    </row>
    <row r="6" spans="1:23" s="10" customFormat="1" ht="15.75">
      <c r="C6" s="9"/>
      <c r="D6" s="9"/>
      <c r="F6" s="9"/>
      <c r="H6" s="9"/>
      <c r="J6" s="9"/>
      <c r="K6" s="9"/>
      <c r="M6" s="9"/>
      <c r="O6" s="110" t="s">
        <v>136</v>
      </c>
      <c r="P6" s="155" t="s">
        <v>138</v>
      </c>
      <c r="Q6" s="155"/>
      <c r="R6" s="155"/>
      <c r="S6" s="155"/>
    </row>
    <row r="7" spans="1:23" s="10" customFormat="1" ht="20.25">
      <c r="C7" s="9"/>
      <c r="E7" s="65" t="s">
        <v>113</v>
      </c>
      <c r="G7" s="9"/>
      <c r="I7" s="9"/>
      <c r="K7" s="9"/>
      <c r="M7" s="9"/>
      <c r="O7" s="113" t="s">
        <v>139</v>
      </c>
      <c r="P7" s="114" t="s">
        <v>140</v>
      </c>
      <c r="Q7" s="114"/>
      <c r="R7" s="114"/>
      <c r="S7" s="114"/>
      <c r="T7" s="114"/>
      <c r="U7" s="114"/>
      <c r="V7" s="114"/>
      <c r="W7" s="58"/>
    </row>
    <row r="8" spans="1:23" s="10" customFormat="1" ht="20.25">
      <c r="D8" s="124" t="s">
        <v>120</v>
      </c>
      <c r="E8" s="158" t="s">
        <v>83</v>
      </c>
      <c r="F8" s="158"/>
      <c r="G8" s="158"/>
      <c r="H8" s="158"/>
      <c r="I8" s="158"/>
      <c r="J8" s="158"/>
      <c r="K8" s="64"/>
      <c r="L8" s="63"/>
      <c r="M8" s="63"/>
      <c r="O8" s="111"/>
      <c r="P8" s="156"/>
      <c r="Q8" s="156"/>
      <c r="R8" s="156"/>
      <c r="S8" s="156"/>
    </row>
    <row r="9" spans="1:23" s="10" customFormat="1" ht="20.25">
      <c r="D9" s="125" t="s">
        <v>121</v>
      </c>
      <c r="E9" s="159" t="s">
        <v>84</v>
      </c>
      <c r="F9" s="159"/>
      <c r="G9" s="159"/>
      <c r="H9" s="159"/>
      <c r="I9" s="159"/>
      <c r="J9" s="159"/>
      <c r="K9" s="64"/>
      <c r="L9" s="63"/>
      <c r="M9" s="63"/>
      <c r="O9" s="111"/>
      <c r="P9" s="157"/>
      <c r="Q9" s="157"/>
      <c r="R9" s="157"/>
      <c r="S9" s="157"/>
    </row>
    <row r="10" spans="1:23" s="10" customFormat="1" ht="20.25">
      <c r="D10" s="125" t="s">
        <v>122</v>
      </c>
      <c r="E10" s="159" t="s">
        <v>125</v>
      </c>
      <c r="F10" s="159"/>
      <c r="G10" s="159"/>
      <c r="H10" s="159"/>
      <c r="I10" s="159"/>
      <c r="J10" s="159"/>
      <c r="K10" s="64"/>
      <c r="L10" s="63"/>
      <c r="M10" s="63"/>
      <c r="O10" s="57"/>
      <c r="P10" s="16"/>
      <c r="Q10" s="16"/>
    </row>
    <row r="11" spans="1:23" s="10" customFormat="1" ht="20.25">
      <c r="D11" s="124" t="s">
        <v>123</v>
      </c>
      <c r="E11" s="159" t="s">
        <v>142</v>
      </c>
      <c r="F11" s="159"/>
      <c r="G11" s="159"/>
      <c r="H11" s="159"/>
      <c r="I11" s="159"/>
      <c r="J11" s="159"/>
      <c r="K11" s="64"/>
      <c r="L11" s="63"/>
      <c r="M11" s="63"/>
      <c r="O11" s="57"/>
      <c r="P11" s="16"/>
      <c r="Q11" s="16"/>
    </row>
    <row r="12" spans="1:23" s="10" customFormat="1" ht="20.25">
      <c r="D12" s="125" t="s">
        <v>124</v>
      </c>
      <c r="E12" s="159" t="s">
        <v>126</v>
      </c>
      <c r="F12" s="159"/>
      <c r="G12" s="159"/>
      <c r="H12" s="159"/>
      <c r="I12" s="159"/>
      <c r="J12" s="159"/>
      <c r="K12" s="64"/>
      <c r="L12" s="63"/>
      <c r="M12" s="63"/>
      <c r="O12" s="57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59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5" t="s">
        <v>120</v>
      </c>
      <c r="M14" s="135"/>
      <c r="T14" s="58"/>
    </row>
    <row r="15" spans="1:23" s="16" customFormat="1" ht="19.5">
      <c r="A15" s="12"/>
      <c r="B15" s="12"/>
      <c r="C15" s="18"/>
      <c r="D15" s="137" t="s">
        <v>113</v>
      </c>
      <c r="E15" s="137"/>
      <c r="F15" s="137"/>
      <c r="G15" s="137"/>
      <c r="H15" s="137"/>
      <c r="I15" s="137"/>
      <c r="J15" s="137"/>
      <c r="K15" s="137"/>
      <c r="L15" s="137"/>
      <c r="M15" s="137"/>
    </row>
    <row r="16" spans="1:23" s="16" customFormat="1" ht="19.5">
      <c r="A16" s="12"/>
      <c r="B16" s="12"/>
      <c r="C16" s="18"/>
      <c r="D16" s="140" t="s">
        <v>83</v>
      </c>
      <c r="E16" s="140"/>
      <c r="F16" s="140"/>
      <c r="G16" s="140"/>
      <c r="H16" s="140"/>
      <c r="I16" s="140"/>
      <c r="J16" s="140"/>
      <c r="K16" s="140"/>
      <c r="L16" s="140"/>
      <c r="M16" s="140"/>
      <c r="T16" s="17"/>
    </row>
    <row r="17" spans="1:19" s="17" customFormat="1" ht="15.75">
      <c r="A17" s="141" t="s">
        <v>60</v>
      </c>
      <c r="B17" s="141" t="s">
        <v>61</v>
      </c>
      <c r="C17" s="141" t="s">
        <v>62</v>
      </c>
      <c r="D17" s="144" t="s">
        <v>118</v>
      </c>
      <c r="E17" s="146" t="s">
        <v>4</v>
      </c>
      <c r="F17" s="44">
        <v>2022</v>
      </c>
      <c r="G17" s="44">
        <v>2023</v>
      </c>
      <c r="H17" s="44">
        <v>2024</v>
      </c>
      <c r="I17" s="44">
        <v>2025</v>
      </c>
      <c r="J17" s="44">
        <v>2026</v>
      </c>
      <c r="K17" s="44">
        <v>2027</v>
      </c>
      <c r="L17" s="44">
        <v>2028</v>
      </c>
      <c r="M17" s="139" t="s">
        <v>153</v>
      </c>
    </row>
    <row r="18" spans="1:19" s="17" customFormat="1" ht="15.75">
      <c r="A18" s="141"/>
      <c r="B18" s="141" t="s">
        <v>2</v>
      </c>
      <c r="C18" s="141" t="s">
        <v>2</v>
      </c>
      <c r="D18" s="145"/>
      <c r="E18" s="147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117</v>
      </c>
      <c r="K18" s="43" t="s">
        <v>117</v>
      </c>
      <c r="L18" s="43" t="s">
        <v>117</v>
      </c>
      <c r="M18" s="139"/>
      <c r="R18" s="56"/>
      <c r="S18" s="56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2" t="s">
        <v>108</v>
      </c>
      <c r="E19" s="83" t="s">
        <v>68</v>
      </c>
      <c r="F19" s="107">
        <v>5248</v>
      </c>
      <c r="G19" s="107">
        <v>6599</v>
      </c>
      <c r="H19" s="107">
        <v>5190</v>
      </c>
      <c r="I19" s="107">
        <v>4600</v>
      </c>
      <c r="J19" s="107">
        <v>5010</v>
      </c>
      <c r="K19" s="107">
        <v>5420</v>
      </c>
      <c r="L19" s="107">
        <v>5900</v>
      </c>
      <c r="M19" s="21" t="s">
        <v>130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131</v>
      </c>
      <c r="E20" s="42" t="s">
        <v>115</v>
      </c>
      <c r="F20" s="36">
        <v>113.8</v>
      </c>
      <c r="G20" s="36">
        <f t="shared" ref="G20" si="1">ROUND(IF(F19,G19/F19*100,0),1)</f>
        <v>125.7</v>
      </c>
      <c r="H20" s="36">
        <f t="shared" ref="H20:I20" si="2">ROUND(IF(G19,H19/G19*100,0),1)</f>
        <v>78.599999999999994</v>
      </c>
      <c r="I20" s="36">
        <f t="shared" si="2"/>
        <v>88.6</v>
      </c>
      <c r="J20" s="36">
        <f>ROUND(IF(I19,J19/I19*100,0),1)</f>
        <v>108.9</v>
      </c>
      <c r="K20" s="36">
        <f t="shared" ref="K20:L20" si="3">ROUND(IF(J19,K19/J19*100,0),1)</f>
        <v>108.2</v>
      </c>
      <c r="L20" s="36">
        <f t="shared" si="3"/>
        <v>108.9</v>
      </c>
      <c r="M20" s="41">
        <f>ROUND(IF(F19,L19/F19*100,0),1)</f>
        <v>112.4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4" t="s">
        <v>109</v>
      </c>
      <c r="E21" s="83" t="s">
        <v>68</v>
      </c>
      <c r="F21" s="107">
        <v>942</v>
      </c>
      <c r="G21" s="107">
        <v>1342</v>
      </c>
      <c r="H21" s="107">
        <v>950</v>
      </c>
      <c r="I21" s="107">
        <v>860</v>
      </c>
      <c r="J21" s="107">
        <v>905</v>
      </c>
      <c r="K21" s="107">
        <v>946</v>
      </c>
      <c r="L21" s="107">
        <v>1020</v>
      </c>
      <c r="M21" s="21" t="s">
        <v>130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131</v>
      </c>
      <c r="E22" s="42" t="s">
        <v>115</v>
      </c>
      <c r="F22" s="36">
        <v>101.3</v>
      </c>
      <c r="G22" s="36">
        <f t="shared" ref="G22" si="4">ROUND(IF(F21,G21/F21*100,0),1)</f>
        <v>142.5</v>
      </c>
      <c r="H22" s="36">
        <f t="shared" ref="H22:L22" si="5">ROUND(IF(G21,H21/G21*100,0),1)</f>
        <v>70.8</v>
      </c>
      <c r="I22" s="36">
        <f t="shared" si="5"/>
        <v>90.5</v>
      </c>
      <c r="J22" s="36">
        <f t="shared" si="5"/>
        <v>105.2</v>
      </c>
      <c r="K22" s="36">
        <f t="shared" si="5"/>
        <v>104.5</v>
      </c>
      <c r="L22" s="36">
        <f t="shared" si="5"/>
        <v>107.8</v>
      </c>
      <c r="M22" s="41">
        <f>ROUND(IF(F21,L21/F21*100,0),1)</f>
        <v>108.3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4" t="s">
        <v>110</v>
      </c>
      <c r="E23" s="83" t="s">
        <v>68</v>
      </c>
      <c r="F23" s="107"/>
      <c r="G23" s="107"/>
      <c r="H23" s="107"/>
      <c r="I23" s="107"/>
      <c r="J23" s="107"/>
      <c r="K23" s="107"/>
      <c r="L23" s="107"/>
      <c r="M23" s="21" t="s">
        <v>130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131</v>
      </c>
      <c r="E24" s="42" t="s">
        <v>115</v>
      </c>
      <c r="F24" s="36">
        <v>0</v>
      </c>
      <c r="G24" s="36">
        <f t="shared" ref="G24" si="6">ROUND(IF(F23,G23/F23*100,0),1)</f>
        <v>0</v>
      </c>
      <c r="H24" s="36">
        <f t="shared" ref="H24:L24" si="7">ROUND(IF(G23,H23/G23*100,0),1)</f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4" t="s">
        <v>141</v>
      </c>
      <c r="E25" s="83" t="s">
        <v>68</v>
      </c>
      <c r="F25" s="107"/>
      <c r="G25" s="107"/>
      <c r="H25" s="107"/>
      <c r="I25" s="107"/>
      <c r="J25" s="107"/>
      <c r="K25" s="107"/>
      <c r="L25" s="107"/>
      <c r="M25" s="21" t="s">
        <v>130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131</v>
      </c>
      <c r="E26" s="42" t="s">
        <v>115</v>
      </c>
      <c r="F26" s="36">
        <v>0</v>
      </c>
      <c r="G26" s="36">
        <f t="shared" ref="G26" si="8">ROUND(IF(F25,G25/F25*100,0),1)</f>
        <v>0</v>
      </c>
      <c r="H26" s="36">
        <f t="shared" ref="H26:L26" si="9">ROUND(IF(G25,H25/G25*100,0),1)</f>
        <v>0</v>
      </c>
      <c r="I26" s="36">
        <f t="shared" si="9"/>
        <v>0</v>
      </c>
      <c r="J26" s="36">
        <f t="shared" si="9"/>
        <v>0</v>
      </c>
      <c r="K26" s="36">
        <f t="shared" si="9"/>
        <v>0</v>
      </c>
      <c r="L26" s="36">
        <f t="shared" si="9"/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2" t="s">
        <v>69</v>
      </c>
      <c r="E27" s="83" t="s">
        <v>68</v>
      </c>
      <c r="F27" s="107"/>
      <c r="G27" s="107"/>
      <c r="H27" s="107"/>
      <c r="I27" s="107"/>
      <c r="J27" s="107"/>
      <c r="K27" s="107"/>
      <c r="L27" s="107"/>
      <c r="M27" s="21" t="s">
        <v>130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131</v>
      </c>
      <c r="E28" s="42" t="s">
        <v>115</v>
      </c>
      <c r="F28" s="36">
        <v>0</v>
      </c>
      <c r="G28" s="36">
        <f t="shared" ref="G28" si="10">ROUND(IF(F27,G27/F27*100,0),1)</f>
        <v>0</v>
      </c>
      <c r="H28" s="36">
        <f t="shared" ref="H28:L28" si="11">ROUND(IF(G27,H27/G27*100,0),1)</f>
        <v>0</v>
      </c>
      <c r="I28" s="36">
        <f t="shared" si="11"/>
        <v>0</v>
      </c>
      <c r="J28" s="36">
        <f t="shared" si="11"/>
        <v>0</v>
      </c>
      <c r="K28" s="36">
        <f t="shared" si="11"/>
        <v>0</v>
      </c>
      <c r="L28" s="36">
        <f t="shared" si="11"/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2" t="s">
        <v>70</v>
      </c>
      <c r="E29" s="83" t="s">
        <v>68</v>
      </c>
      <c r="F29" s="107"/>
      <c r="G29" s="107"/>
      <c r="H29" s="107"/>
      <c r="I29" s="107"/>
      <c r="J29" s="107"/>
      <c r="K29" s="107"/>
      <c r="L29" s="107"/>
      <c r="M29" s="21" t="s">
        <v>130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131</v>
      </c>
      <c r="E30" s="42" t="s">
        <v>115</v>
      </c>
      <c r="F30" s="36">
        <v>0</v>
      </c>
      <c r="G30" s="36">
        <f t="shared" ref="G30" si="12">ROUND(IF(F29,G29/F29*100,0),1)</f>
        <v>0</v>
      </c>
      <c r="H30" s="36">
        <f t="shared" ref="H30:L30" si="13">ROUND(IF(G29,H29/G29*100,0),1)</f>
        <v>0</v>
      </c>
      <c r="I30" s="36">
        <f t="shared" si="13"/>
        <v>0</v>
      </c>
      <c r="J30" s="36">
        <f t="shared" si="13"/>
        <v>0</v>
      </c>
      <c r="K30" s="36">
        <f t="shared" si="13"/>
        <v>0</v>
      </c>
      <c r="L30" s="36">
        <f t="shared" si="13"/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2" t="s">
        <v>71</v>
      </c>
      <c r="E31" s="83" t="s">
        <v>68</v>
      </c>
      <c r="F31" s="107"/>
      <c r="G31" s="107"/>
      <c r="H31" s="107"/>
      <c r="I31" s="107"/>
      <c r="J31" s="107"/>
      <c r="K31" s="107"/>
      <c r="L31" s="107"/>
      <c r="M31" s="21" t="s">
        <v>130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131</v>
      </c>
      <c r="E32" s="42" t="s">
        <v>115</v>
      </c>
      <c r="F32" s="36">
        <v>0</v>
      </c>
      <c r="G32" s="36">
        <f t="shared" ref="G32" si="14">ROUND(IF(F31,G31/F31*100,0),1)</f>
        <v>0</v>
      </c>
      <c r="H32" s="36">
        <f t="shared" ref="H32:L32" si="15">ROUND(IF(G31,H31/G31*100,0),1)</f>
        <v>0</v>
      </c>
      <c r="I32" s="36">
        <f t="shared" si="15"/>
        <v>0</v>
      </c>
      <c r="J32" s="36">
        <f t="shared" si="15"/>
        <v>0</v>
      </c>
      <c r="K32" s="36">
        <f t="shared" si="15"/>
        <v>0</v>
      </c>
      <c r="L32" s="36">
        <f t="shared" si="15"/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2" t="s">
        <v>72</v>
      </c>
      <c r="E33" s="83" t="s">
        <v>68</v>
      </c>
      <c r="F33" s="107"/>
      <c r="G33" s="107"/>
      <c r="H33" s="107"/>
      <c r="I33" s="107"/>
      <c r="J33" s="107"/>
      <c r="K33" s="107"/>
      <c r="L33" s="107"/>
      <c r="M33" s="21" t="s">
        <v>130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131</v>
      </c>
      <c r="E34" s="42" t="s">
        <v>115</v>
      </c>
      <c r="F34" s="36">
        <v>0</v>
      </c>
      <c r="G34" s="36">
        <f t="shared" ref="G34" si="16">ROUND(IF(F33,G33/F33*100,0),1)</f>
        <v>0</v>
      </c>
      <c r="H34" s="36">
        <f t="shared" ref="H34:L34" si="17">ROUND(IF(G33,H33/G33*100,0),1)</f>
        <v>0</v>
      </c>
      <c r="I34" s="36">
        <f t="shared" si="17"/>
        <v>0</v>
      </c>
      <c r="J34" s="36">
        <f t="shared" si="17"/>
        <v>0</v>
      </c>
      <c r="K34" s="36">
        <f t="shared" si="17"/>
        <v>0</v>
      </c>
      <c r="L34" s="36">
        <f t="shared" si="17"/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4" t="s">
        <v>73</v>
      </c>
      <c r="E35" s="83" t="s">
        <v>68</v>
      </c>
      <c r="F35" s="107">
        <v>52.4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7">
        <v>0</v>
      </c>
      <c r="M35" s="21" t="s">
        <v>130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131</v>
      </c>
      <c r="E36" s="42" t="s">
        <v>115</v>
      </c>
      <c r="F36" s="36">
        <v>133.30000000000001</v>
      </c>
      <c r="G36" s="36">
        <f t="shared" ref="G36" si="18">ROUND(IF(F35,G35/F35*100,0),1)</f>
        <v>0</v>
      </c>
      <c r="H36" s="36">
        <f t="shared" ref="H36:L36" si="19">ROUND(IF(G35,H35/G35*100,0),1)</f>
        <v>0</v>
      </c>
      <c r="I36" s="36">
        <f t="shared" si="19"/>
        <v>0</v>
      </c>
      <c r="J36" s="36">
        <f t="shared" si="19"/>
        <v>0</v>
      </c>
      <c r="K36" s="36">
        <f t="shared" si="19"/>
        <v>0</v>
      </c>
      <c r="L36" s="36">
        <f t="shared" si="19"/>
        <v>0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2" t="s">
        <v>74</v>
      </c>
      <c r="E37" s="83" t="s">
        <v>68</v>
      </c>
      <c r="F37" s="107"/>
      <c r="G37" s="107"/>
      <c r="H37" s="107"/>
      <c r="I37" s="107"/>
      <c r="J37" s="107"/>
      <c r="K37" s="107"/>
      <c r="L37" s="107"/>
      <c r="M37" s="21" t="s">
        <v>130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131</v>
      </c>
      <c r="E38" s="42" t="s">
        <v>115</v>
      </c>
      <c r="F38" s="36">
        <v>0</v>
      </c>
      <c r="G38" s="36">
        <f t="shared" ref="G38" si="20">ROUND(IF(F37,G37/F37*100,0),1)</f>
        <v>0</v>
      </c>
      <c r="H38" s="36">
        <f t="shared" ref="H38:L38" si="21">ROUND(IF(G37,H37/G37*100,0),1)</f>
        <v>0</v>
      </c>
      <c r="I38" s="36">
        <f t="shared" si="21"/>
        <v>0</v>
      </c>
      <c r="J38" s="36">
        <f t="shared" si="21"/>
        <v>0</v>
      </c>
      <c r="K38" s="36">
        <f t="shared" si="21"/>
        <v>0</v>
      </c>
      <c r="L38" s="36">
        <f t="shared" si="21"/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2" t="s">
        <v>75</v>
      </c>
      <c r="E39" s="83" t="s">
        <v>76</v>
      </c>
      <c r="F39" s="107">
        <v>2024</v>
      </c>
      <c r="G39" s="107">
        <v>0</v>
      </c>
      <c r="H39" s="107">
        <v>0</v>
      </c>
      <c r="I39" s="107">
        <v>0</v>
      </c>
      <c r="J39" s="107">
        <v>0</v>
      </c>
      <c r="K39" s="107">
        <v>0</v>
      </c>
      <c r="L39" s="107">
        <v>0</v>
      </c>
      <c r="M39" s="21" t="s">
        <v>130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131</v>
      </c>
      <c r="E40" s="42" t="s">
        <v>115</v>
      </c>
      <c r="F40" s="36">
        <v>215.9</v>
      </c>
      <c r="G40" s="36">
        <f t="shared" ref="G40" si="22">ROUND(IF(F39,G39/F39*100,0),1)</f>
        <v>0</v>
      </c>
      <c r="H40" s="36">
        <f t="shared" ref="H40:L40" si="23">ROUND(IF(G39,H39/G39*100,0),1)</f>
        <v>0</v>
      </c>
      <c r="I40" s="36">
        <f t="shared" si="23"/>
        <v>0</v>
      </c>
      <c r="J40" s="36">
        <f t="shared" si="23"/>
        <v>0</v>
      </c>
      <c r="K40" s="36">
        <f t="shared" si="23"/>
        <v>0</v>
      </c>
      <c r="L40" s="36">
        <f t="shared" si="23"/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2" t="s">
        <v>77</v>
      </c>
      <c r="E41" s="83" t="s">
        <v>78</v>
      </c>
      <c r="F41" s="107"/>
      <c r="G41" s="107"/>
      <c r="H41" s="107"/>
      <c r="I41" s="107"/>
      <c r="J41" s="107"/>
      <c r="K41" s="107"/>
      <c r="L41" s="107"/>
      <c r="M41" s="21" t="s">
        <v>130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131</v>
      </c>
      <c r="E42" s="42" t="s">
        <v>115</v>
      </c>
      <c r="F42" s="36">
        <v>0</v>
      </c>
      <c r="G42" s="36">
        <f t="shared" ref="G42" si="24">ROUND(IF(F41,G41/F41*100,0),1)</f>
        <v>0</v>
      </c>
      <c r="H42" s="36">
        <f t="shared" ref="H42:L42" si="25">ROUND(IF(G41,H41/G41*100,0),1)</f>
        <v>0</v>
      </c>
      <c r="I42" s="36">
        <f t="shared" si="25"/>
        <v>0</v>
      </c>
      <c r="J42" s="36">
        <f t="shared" si="25"/>
        <v>0</v>
      </c>
      <c r="K42" s="36">
        <f t="shared" si="25"/>
        <v>0</v>
      </c>
      <c r="L42" s="36">
        <f t="shared" si="25"/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4" t="s">
        <v>79</v>
      </c>
      <c r="E43" s="83" t="s">
        <v>80</v>
      </c>
      <c r="F43" s="107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>
        <v>0</v>
      </c>
      <c r="M43" s="21" t="s">
        <v>130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131</v>
      </c>
      <c r="E44" s="42" t="s">
        <v>115</v>
      </c>
      <c r="F44" s="36">
        <v>0</v>
      </c>
      <c r="G44" s="36">
        <f t="shared" ref="G44" si="26">ROUND(IF(F43,G43/F43*100,0),1)</f>
        <v>0</v>
      </c>
      <c r="H44" s="36">
        <f t="shared" ref="H44:L44" si="27">ROUND(IF(G43,H43/G43*100,0),1)</f>
        <v>0</v>
      </c>
      <c r="I44" s="36">
        <f t="shared" si="27"/>
        <v>0</v>
      </c>
      <c r="J44" s="36">
        <f t="shared" si="27"/>
        <v>0</v>
      </c>
      <c r="K44" s="36">
        <f t="shared" si="27"/>
        <v>0</v>
      </c>
      <c r="L44" s="36">
        <f t="shared" si="27"/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0"/>
      <c r="E45" s="61"/>
      <c r="F45" s="62"/>
      <c r="G45" s="62"/>
      <c r="H45" s="62"/>
      <c r="I45" s="62"/>
      <c r="J45" s="62"/>
      <c r="K45" s="62"/>
      <c r="L45" s="62"/>
      <c r="M45" s="66"/>
    </row>
    <row r="46" spans="1:13" s="17" customFormat="1" ht="15.75">
      <c r="A46" s="34">
        <v>200290</v>
      </c>
      <c r="B46" s="12"/>
      <c r="C46" s="18"/>
      <c r="D46" s="60"/>
      <c r="E46" s="61"/>
      <c r="F46" s="62"/>
      <c r="G46" s="62"/>
      <c r="H46" s="62"/>
      <c r="I46" s="62"/>
      <c r="J46" s="62"/>
      <c r="K46" s="62"/>
      <c r="L46" s="135" t="s">
        <v>121</v>
      </c>
      <c r="M46" s="135"/>
    </row>
    <row r="47" spans="1:13" s="17" customFormat="1" ht="19.5">
      <c r="A47" s="34">
        <v>200300</v>
      </c>
      <c r="B47" s="12"/>
      <c r="C47" s="18"/>
      <c r="D47" s="137" t="s">
        <v>113</v>
      </c>
      <c r="E47" s="137"/>
      <c r="F47" s="137"/>
      <c r="G47" s="137"/>
      <c r="H47" s="137"/>
      <c r="I47" s="137"/>
      <c r="J47" s="137"/>
      <c r="K47" s="137"/>
      <c r="L47" s="137"/>
      <c r="M47" s="137"/>
    </row>
    <row r="48" spans="1:13" s="17" customFormat="1" ht="19.5">
      <c r="A48" s="34">
        <v>200310</v>
      </c>
      <c r="B48" s="12"/>
      <c r="C48" s="18"/>
      <c r="D48" s="140" t="s">
        <v>84</v>
      </c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13" s="17" customFormat="1" ht="15.75">
      <c r="A49" s="34">
        <v>200320</v>
      </c>
      <c r="B49" s="141" t="s">
        <v>61</v>
      </c>
      <c r="C49" s="141" t="s">
        <v>62</v>
      </c>
      <c r="D49" s="144" t="s">
        <v>118</v>
      </c>
      <c r="E49" s="146" t="s">
        <v>4</v>
      </c>
      <c r="F49" s="44">
        <v>2022</v>
      </c>
      <c r="G49" s="44">
        <v>2023</v>
      </c>
      <c r="H49" s="44">
        <v>2024</v>
      </c>
      <c r="I49" s="44">
        <v>2025</v>
      </c>
      <c r="J49" s="44">
        <v>2026</v>
      </c>
      <c r="K49" s="44">
        <v>2027</v>
      </c>
      <c r="L49" s="44">
        <v>2028</v>
      </c>
      <c r="M49" s="139" t="s">
        <v>149</v>
      </c>
    </row>
    <row r="50" spans="1:13" s="17" customFormat="1" ht="15.75">
      <c r="A50" s="34">
        <v>200330</v>
      </c>
      <c r="B50" s="141" t="s">
        <v>2</v>
      </c>
      <c r="C50" s="141" t="s">
        <v>2</v>
      </c>
      <c r="D50" s="145"/>
      <c r="E50" s="147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117</v>
      </c>
      <c r="K50" s="43" t="s">
        <v>117</v>
      </c>
      <c r="L50" s="43" t="s">
        <v>117</v>
      </c>
      <c r="M50" s="139"/>
    </row>
    <row r="51" spans="1:13" s="17" customFormat="1" ht="15.75">
      <c r="A51" s="34">
        <v>200340</v>
      </c>
      <c r="B51" s="38" t="e">
        <f t="shared" ref="B51:B76" si="28">VALUE(CONCATENATE($A$2,$C$4,C51))</f>
        <v>#N/A</v>
      </c>
      <c r="C51" s="34">
        <v>200010</v>
      </c>
      <c r="D51" s="82" t="s">
        <v>108</v>
      </c>
      <c r="E51" s="83" t="s">
        <v>68</v>
      </c>
      <c r="F51" s="107">
        <v>11513.4</v>
      </c>
      <c r="G51" s="107">
        <v>13295.2</v>
      </c>
      <c r="H51" s="107">
        <v>9837</v>
      </c>
      <c r="I51" s="107">
        <v>7000</v>
      </c>
      <c r="J51" s="107">
        <v>7700</v>
      </c>
      <c r="K51" s="107">
        <v>8600</v>
      </c>
      <c r="L51" s="107">
        <v>9600</v>
      </c>
      <c r="M51" s="21" t="s">
        <v>130</v>
      </c>
    </row>
    <row r="52" spans="1:13" s="17" customFormat="1" ht="15.75">
      <c r="A52" s="34">
        <v>200350</v>
      </c>
      <c r="B52" s="38" t="e">
        <f t="shared" si="28"/>
        <v>#N/A</v>
      </c>
      <c r="C52" s="34">
        <v>201010</v>
      </c>
      <c r="D52" s="50" t="s">
        <v>131</v>
      </c>
      <c r="E52" s="42" t="s">
        <v>115</v>
      </c>
      <c r="F52" s="115">
        <v>141.80000000000001</v>
      </c>
      <c r="G52" s="36">
        <f>ROUND(IF(F51,G51/F51*100,0),1)</f>
        <v>115.5</v>
      </c>
      <c r="H52" s="36">
        <f>ROUND(IF(G51,H51/G51*100,0),1)</f>
        <v>74</v>
      </c>
      <c r="I52" s="36">
        <f t="shared" ref="I52:L52" si="29">ROUND(IF(H51,I51/H51*100,0),1)</f>
        <v>71.2</v>
      </c>
      <c r="J52" s="36">
        <f t="shared" si="29"/>
        <v>110</v>
      </c>
      <c r="K52" s="36">
        <f t="shared" si="29"/>
        <v>111.7</v>
      </c>
      <c r="L52" s="36">
        <f t="shared" si="29"/>
        <v>111.6</v>
      </c>
      <c r="M52" s="41">
        <f>ROUND(IF(F51,L51/F51*100,0),1)</f>
        <v>83.4</v>
      </c>
    </row>
    <row r="53" spans="1:13" s="17" customFormat="1" ht="31.5">
      <c r="A53" s="34">
        <v>200360</v>
      </c>
      <c r="B53" s="38" t="e">
        <f t="shared" si="28"/>
        <v>#N/A</v>
      </c>
      <c r="C53" s="34">
        <v>200020</v>
      </c>
      <c r="D53" s="84" t="s">
        <v>109</v>
      </c>
      <c r="E53" s="83" t="s">
        <v>68</v>
      </c>
      <c r="F53" s="107">
        <v>2187.4</v>
      </c>
      <c r="G53" s="107">
        <v>2403.5</v>
      </c>
      <c r="H53" s="107">
        <v>2238</v>
      </c>
      <c r="I53" s="107">
        <v>1900</v>
      </c>
      <c r="J53" s="107">
        <v>1920</v>
      </c>
      <c r="K53" s="107">
        <v>1940</v>
      </c>
      <c r="L53" s="107">
        <v>1960</v>
      </c>
      <c r="M53" s="21" t="s">
        <v>130</v>
      </c>
    </row>
    <row r="54" spans="1:13" s="17" customFormat="1" ht="15.75">
      <c r="A54" s="34">
        <v>200370</v>
      </c>
      <c r="B54" s="38" t="e">
        <f t="shared" si="28"/>
        <v>#N/A</v>
      </c>
      <c r="C54" s="34">
        <v>201020</v>
      </c>
      <c r="D54" s="50" t="s">
        <v>131</v>
      </c>
      <c r="E54" s="42" t="s">
        <v>115</v>
      </c>
      <c r="F54" s="115">
        <v>110.2</v>
      </c>
      <c r="G54" s="36">
        <f>ROUND(IF(F53,G53/F53*100,0),1)</f>
        <v>109.9</v>
      </c>
      <c r="H54" s="36">
        <f t="shared" ref="H54:L54" si="30">ROUND(IF(G53,H53/G53*100,0),1)</f>
        <v>93.1</v>
      </c>
      <c r="I54" s="36">
        <f t="shared" si="30"/>
        <v>84.9</v>
      </c>
      <c r="J54" s="36">
        <f t="shared" si="30"/>
        <v>101.1</v>
      </c>
      <c r="K54" s="36">
        <f t="shared" si="30"/>
        <v>101</v>
      </c>
      <c r="L54" s="36">
        <f t="shared" si="30"/>
        <v>101</v>
      </c>
      <c r="M54" s="41">
        <f>ROUND(IF(F53,L53/F53*100,0),1)</f>
        <v>89.6</v>
      </c>
    </row>
    <row r="55" spans="1:13" s="17" customFormat="1" ht="31.5">
      <c r="A55" s="34">
        <v>200380</v>
      </c>
      <c r="B55" s="38" t="e">
        <f t="shared" si="28"/>
        <v>#N/A</v>
      </c>
      <c r="C55" s="34">
        <v>200030</v>
      </c>
      <c r="D55" s="84" t="s">
        <v>110</v>
      </c>
      <c r="E55" s="83" t="s">
        <v>68</v>
      </c>
      <c r="F55" s="107"/>
      <c r="G55" s="107"/>
      <c r="H55" s="107"/>
      <c r="I55" s="107"/>
      <c r="J55" s="107"/>
      <c r="K55" s="107"/>
      <c r="L55" s="107"/>
      <c r="M55" s="21" t="s">
        <v>130</v>
      </c>
    </row>
    <row r="56" spans="1:13" s="17" customFormat="1" ht="15.75">
      <c r="A56" s="34">
        <v>200390</v>
      </c>
      <c r="B56" s="38" t="e">
        <f t="shared" si="28"/>
        <v>#N/A</v>
      </c>
      <c r="C56" s="34">
        <v>201030</v>
      </c>
      <c r="D56" s="50" t="s">
        <v>131</v>
      </c>
      <c r="E56" s="42" t="s">
        <v>115</v>
      </c>
      <c r="F56" s="115"/>
      <c r="G56" s="36">
        <f>ROUND(IF(F55,G55/F55*100,0),1)</f>
        <v>0</v>
      </c>
      <c r="H56" s="36">
        <f t="shared" ref="H56:L56" si="31">ROUND(IF(G55,H55/G55*100,0),1)</f>
        <v>0</v>
      </c>
      <c r="I56" s="36">
        <f t="shared" si="31"/>
        <v>0</v>
      </c>
      <c r="J56" s="36">
        <f t="shared" si="31"/>
        <v>0</v>
      </c>
      <c r="K56" s="36">
        <f t="shared" si="31"/>
        <v>0</v>
      </c>
      <c r="L56" s="36">
        <f t="shared" si="31"/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28"/>
        <v>#N/A</v>
      </c>
      <c r="C57" s="34">
        <v>200040</v>
      </c>
      <c r="D57" s="84" t="s">
        <v>129</v>
      </c>
      <c r="E57" s="83" t="s">
        <v>68</v>
      </c>
      <c r="F57" s="107"/>
      <c r="G57" s="107"/>
      <c r="H57" s="107"/>
      <c r="I57" s="107"/>
      <c r="J57" s="107"/>
      <c r="K57" s="107"/>
      <c r="L57" s="107"/>
      <c r="M57" s="21" t="s">
        <v>130</v>
      </c>
    </row>
    <row r="58" spans="1:13" s="17" customFormat="1" ht="15.75">
      <c r="A58" s="34">
        <v>200410</v>
      </c>
      <c r="B58" s="38" t="e">
        <f t="shared" si="28"/>
        <v>#N/A</v>
      </c>
      <c r="C58" s="34">
        <v>201040</v>
      </c>
      <c r="D58" s="50" t="s">
        <v>131</v>
      </c>
      <c r="E58" s="42" t="s">
        <v>115</v>
      </c>
      <c r="F58" s="115"/>
      <c r="G58" s="36">
        <f>ROUND(IF(F57,G57/F57*100,0),1)</f>
        <v>0</v>
      </c>
      <c r="H58" s="36">
        <f t="shared" ref="H58:L58" si="32">ROUND(IF(G57,H57/G57*100,0),1)</f>
        <v>0</v>
      </c>
      <c r="I58" s="36">
        <f t="shared" si="32"/>
        <v>0</v>
      </c>
      <c r="J58" s="36">
        <f t="shared" si="32"/>
        <v>0</v>
      </c>
      <c r="K58" s="36">
        <f t="shared" si="32"/>
        <v>0</v>
      </c>
      <c r="L58" s="36">
        <f t="shared" si="32"/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28"/>
        <v>#N/A</v>
      </c>
      <c r="C59" s="34">
        <v>200050</v>
      </c>
      <c r="D59" s="82" t="s">
        <v>69</v>
      </c>
      <c r="E59" s="83" t="s">
        <v>68</v>
      </c>
      <c r="F59" s="107"/>
      <c r="G59" s="107"/>
      <c r="H59" s="107"/>
      <c r="I59" s="107"/>
      <c r="J59" s="107"/>
      <c r="K59" s="107"/>
      <c r="L59" s="107"/>
      <c r="M59" s="21" t="s">
        <v>130</v>
      </c>
    </row>
    <row r="60" spans="1:13" s="17" customFormat="1" ht="15.75">
      <c r="A60" s="34">
        <v>200430</v>
      </c>
      <c r="B60" s="38" t="e">
        <f t="shared" si="28"/>
        <v>#N/A</v>
      </c>
      <c r="C60" s="34">
        <v>201050</v>
      </c>
      <c r="D60" s="50" t="s">
        <v>131</v>
      </c>
      <c r="E60" s="42" t="s">
        <v>115</v>
      </c>
      <c r="F60" s="115"/>
      <c r="G60" s="36">
        <f>ROUND(IF(F59,G59/F59*100,0),1)</f>
        <v>0</v>
      </c>
      <c r="H60" s="36">
        <f t="shared" ref="H60:L60" si="33">ROUND(IF(G59,H59/G59*100,0),1)</f>
        <v>0</v>
      </c>
      <c r="I60" s="36">
        <f t="shared" si="33"/>
        <v>0</v>
      </c>
      <c r="J60" s="36">
        <f t="shared" si="33"/>
        <v>0</v>
      </c>
      <c r="K60" s="36">
        <f t="shared" si="33"/>
        <v>0</v>
      </c>
      <c r="L60" s="36">
        <f t="shared" si="33"/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28"/>
        <v>#N/A</v>
      </c>
      <c r="C61" s="34">
        <v>200060</v>
      </c>
      <c r="D61" s="82" t="s">
        <v>70</v>
      </c>
      <c r="E61" s="83" t="s">
        <v>68</v>
      </c>
      <c r="F61" s="107"/>
      <c r="G61" s="107"/>
      <c r="H61" s="107"/>
      <c r="I61" s="107"/>
      <c r="J61" s="107"/>
      <c r="K61" s="107"/>
      <c r="L61" s="107"/>
      <c r="M61" s="21" t="s">
        <v>130</v>
      </c>
    </row>
    <row r="62" spans="1:13" s="17" customFormat="1" ht="15.75">
      <c r="A62" s="34">
        <v>200450</v>
      </c>
      <c r="B62" s="38" t="e">
        <f t="shared" si="28"/>
        <v>#N/A</v>
      </c>
      <c r="C62" s="34">
        <v>201060</v>
      </c>
      <c r="D62" s="50" t="s">
        <v>131</v>
      </c>
      <c r="E62" s="42" t="s">
        <v>115</v>
      </c>
      <c r="F62" s="115"/>
      <c r="G62" s="36">
        <f>ROUND(IF(F61,G61/F61*100,0),1)</f>
        <v>0</v>
      </c>
      <c r="H62" s="36">
        <f t="shared" ref="H62:L62" si="34">ROUND(IF(G61,H61/G61*100,0),1)</f>
        <v>0</v>
      </c>
      <c r="I62" s="36">
        <f t="shared" si="34"/>
        <v>0</v>
      </c>
      <c r="J62" s="36">
        <f t="shared" si="34"/>
        <v>0</v>
      </c>
      <c r="K62" s="36">
        <f t="shared" si="34"/>
        <v>0</v>
      </c>
      <c r="L62" s="36">
        <f t="shared" si="34"/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28"/>
        <v>#N/A</v>
      </c>
      <c r="C63" s="34">
        <v>200070</v>
      </c>
      <c r="D63" s="82" t="s">
        <v>71</v>
      </c>
      <c r="E63" s="83" t="s">
        <v>68</v>
      </c>
      <c r="F63" s="107"/>
      <c r="G63" s="107"/>
      <c r="H63" s="107"/>
      <c r="I63" s="107"/>
      <c r="J63" s="107"/>
      <c r="K63" s="107"/>
      <c r="L63" s="107"/>
      <c r="M63" s="21" t="s">
        <v>130</v>
      </c>
    </row>
    <row r="64" spans="1:13" s="17" customFormat="1" ht="15.75">
      <c r="A64" s="34">
        <v>200470</v>
      </c>
      <c r="B64" s="38" t="e">
        <f t="shared" si="28"/>
        <v>#N/A</v>
      </c>
      <c r="C64" s="34">
        <v>201070</v>
      </c>
      <c r="D64" s="50" t="s">
        <v>131</v>
      </c>
      <c r="E64" s="42" t="s">
        <v>115</v>
      </c>
      <c r="F64" s="115"/>
      <c r="G64" s="36">
        <f>ROUND(IF(F63,G63/F63*100,0),1)</f>
        <v>0</v>
      </c>
      <c r="H64" s="36">
        <f t="shared" ref="H64:L64" si="35">ROUND(IF(G63,H63/G63*100,0),1)</f>
        <v>0</v>
      </c>
      <c r="I64" s="36">
        <f t="shared" si="35"/>
        <v>0</v>
      </c>
      <c r="J64" s="36">
        <f t="shared" si="35"/>
        <v>0</v>
      </c>
      <c r="K64" s="36">
        <f t="shared" si="35"/>
        <v>0</v>
      </c>
      <c r="L64" s="36">
        <f t="shared" si="35"/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28"/>
        <v>#N/A</v>
      </c>
      <c r="C65" s="34">
        <v>200080</v>
      </c>
      <c r="D65" s="82" t="s">
        <v>72</v>
      </c>
      <c r="E65" s="83" t="s">
        <v>68</v>
      </c>
      <c r="F65" s="107"/>
      <c r="G65" s="107"/>
      <c r="H65" s="107"/>
      <c r="I65" s="107"/>
      <c r="J65" s="107"/>
      <c r="K65" s="107"/>
      <c r="L65" s="107"/>
      <c r="M65" s="21" t="s">
        <v>130</v>
      </c>
    </row>
    <row r="66" spans="1:13" s="17" customFormat="1" ht="15.75">
      <c r="A66" s="34">
        <v>200490</v>
      </c>
      <c r="B66" s="38" t="e">
        <f t="shared" si="28"/>
        <v>#N/A</v>
      </c>
      <c r="C66" s="34">
        <v>201080</v>
      </c>
      <c r="D66" s="50" t="s">
        <v>131</v>
      </c>
      <c r="E66" s="42" t="s">
        <v>115</v>
      </c>
      <c r="F66" s="115"/>
      <c r="G66" s="36">
        <f>ROUND(IF(F65,G65/F65*100,0),1)</f>
        <v>0</v>
      </c>
      <c r="H66" s="36">
        <f t="shared" ref="H66:L66" si="36">ROUND(IF(G65,H65/G65*100,0),1)</f>
        <v>0</v>
      </c>
      <c r="I66" s="36">
        <f t="shared" si="36"/>
        <v>0</v>
      </c>
      <c r="J66" s="36">
        <f t="shared" si="36"/>
        <v>0</v>
      </c>
      <c r="K66" s="36">
        <f t="shared" si="36"/>
        <v>0</v>
      </c>
      <c r="L66" s="36">
        <f t="shared" si="36"/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28"/>
        <v>#N/A</v>
      </c>
      <c r="C67" s="34">
        <v>200090</v>
      </c>
      <c r="D67" s="84" t="s">
        <v>73</v>
      </c>
      <c r="E67" s="83" t="s">
        <v>68</v>
      </c>
      <c r="F67" s="107"/>
      <c r="G67" s="107"/>
      <c r="H67" s="107"/>
      <c r="I67" s="107"/>
      <c r="J67" s="107"/>
      <c r="K67" s="107"/>
      <c r="L67" s="107"/>
      <c r="M67" s="21" t="s">
        <v>130</v>
      </c>
    </row>
    <row r="68" spans="1:13" s="17" customFormat="1" ht="15.75">
      <c r="A68" s="34">
        <v>200510</v>
      </c>
      <c r="B68" s="38" t="e">
        <f t="shared" si="28"/>
        <v>#N/A</v>
      </c>
      <c r="C68" s="34">
        <v>201090</v>
      </c>
      <c r="D68" s="50" t="s">
        <v>131</v>
      </c>
      <c r="E68" s="42" t="s">
        <v>115</v>
      </c>
      <c r="F68" s="115"/>
      <c r="G68" s="36">
        <f>ROUND(IF(F67,G67/F67*100,0),1)</f>
        <v>0</v>
      </c>
      <c r="H68" s="36">
        <f t="shared" ref="H68:L68" si="37">ROUND(IF(G67,H67/G67*100,0),1)</f>
        <v>0</v>
      </c>
      <c r="I68" s="36">
        <f t="shared" si="37"/>
        <v>0</v>
      </c>
      <c r="J68" s="36">
        <f t="shared" si="37"/>
        <v>0</v>
      </c>
      <c r="K68" s="36">
        <f t="shared" si="37"/>
        <v>0</v>
      </c>
      <c r="L68" s="36">
        <f t="shared" si="37"/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28"/>
        <v>#N/A</v>
      </c>
      <c r="C69" s="34">
        <v>200100</v>
      </c>
      <c r="D69" s="82" t="s">
        <v>74</v>
      </c>
      <c r="E69" s="83" t="s">
        <v>68</v>
      </c>
      <c r="F69" s="107"/>
      <c r="G69" s="107"/>
      <c r="H69" s="107"/>
      <c r="I69" s="107"/>
      <c r="J69" s="107"/>
      <c r="K69" s="107"/>
      <c r="L69" s="107"/>
      <c r="M69" s="21" t="s">
        <v>130</v>
      </c>
    </row>
    <row r="70" spans="1:13" s="17" customFormat="1" ht="15.75">
      <c r="A70" s="34">
        <v>200530</v>
      </c>
      <c r="B70" s="38" t="e">
        <f t="shared" si="28"/>
        <v>#N/A</v>
      </c>
      <c r="C70" s="34">
        <v>201100</v>
      </c>
      <c r="D70" s="50" t="s">
        <v>131</v>
      </c>
      <c r="E70" s="42" t="s">
        <v>115</v>
      </c>
      <c r="F70" s="115"/>
      <c r="G70" s="36">
        <f>ROUND(IF(F69,G69/F69*100,0),1)</f>
        <v>0</v>
      </c>
      <c r="H70" s="36">
        <f t="shared" ref="H70:L70" si="38">ROUND(IF(G69,H69/G69*100,0),1)</f>
        <v>0</v>
      </c>
      <c r="I70" s="36">
        <f t="shared" si="38"/>
        <v>0</v>
      </c>
      <c r="J70" s="36">
        <f t="shared" si="38"/>
        <v>0</v>
      </c>
      <c r="K70" s="36">
        <f t="shared" si="38"/>
        <v>0</v>
      </c>
      <c r="L70" s="36">
        <f t="shared" si="38"/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28"/>
        <v>#N/A</v>
      </c>
      <c r="C71" s="34">
        <v>200110</v>
      </c>
      <c r="D71" s="82" t="s">
        <v>75</v>
      </c>
      <c r="E71" s="83" t="s">
        <v>76</v>
      </c>
      <c r="F71" s="107"/>
      <c r="G71" s="107"/>
      <c r="H71" s="107"/>
      <c r="I71" s="107"/>
      <c r="J71" s="107"/>
      <c r="K71" s="107"/>
      <c r="L71" s="107"/>
      <c r="M71" s="21" t="s">
        <v>130</v>
      </c>
    </row>
    <row r="72" spans="1:13" s="17" customFormat="1" ht="15.75">
      <c r="A72" s="34">
        <v>200550</v>
      </c>
      <c r="B72" s="38" t="e">
        <f t="shared" si="28"/>
        <v>#N/A</v>
      </c>
      <c r="C72" s="34">
        <v>201110</v>
      </c>
      <c r="D72" s="50" t="s">
        <v>131</v>
      </c>
      <c r="E72" s="42" t="s">
        <v>115</v>
      </c>
      <c r="F72" s="115"/>
      <c r="G72" s="36">
        <f>ROUND(IF(F71,G71/F71*100,0),1)</f>
        <v>0</v>
      </c>
      <c r="H72" s="36">
        <f t="shared" ref="H72:L72" si="39">ROUND(IF(G71,H71/G71*100,0),1)</f>
        <v>0</v>
      </c>
      <c r="I72" s="36">
        <f t="shared" si="39"/>
        <v>0</v>
      </c>
      <c r="J72" s="36">
        <f t="shared" si="39"/>
        <v>0</v>
      </c>
      <c r="K72" s="36">
        <f t="shared" si="39"/>
        <v>0</v>
      </c>
      <c r="L72" s="36">
        <f t="shared" si="39"/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28"/>
        <v>#N/A</v>
      </c>
      <c r="C73" s="34">
        <v>200120</v>
      </c>
      <c r="D73" s="82" t="s">
        <v>77</v>
      </c>
      <c r="E73" s="83" t="s">
        <v>78</v>
      </c>
      <c r="F73" s="107"/>
      <c r="G73" s="107"/>
      <c r="H73" s="107"/>
      <c r="I73" s="107"/>
      <c r="J73" s="107"/>
      <c r="K73" s="107"/>
      <c r="L73" s="107"/>
      <c r="M73" s="21" t="s">
        <v>130</v>
      </c>
    </row>
    <row r="74" spans="1:13" s="17" customFormat="1" ht="15.75">
      <c r="A74" s="34">
        <v>200570</v>
      </c>
      <c r="B74" s="38" t="e">
        <f t="shared" si="28"/>
        <v>#N/A</v>
      </c>
      <c r="C74" s="34">
        <v>201120</v>
      </c>
      <c r="D74" s="50" t="s">
        <v>131</v>
      </c>
      <c r="E74" s="42" t="s">
        <v>115</v>
      </c>
      <c r="F74" s="115"/>
      <c r="G74" s="36">
        <f>ROUND(IF(F73,G73/F73*100,0),1)</f>
        <v>0</v>
      </c>
      <c r="H74" s="36">
        <f t="shared" ref="H74:L74" si="40">ROUND(IF(G73,H73/G73*100,0),1)</f>
        <v>0</v>
      </c>
      <c r="I74" s="36">
        <f t="shared" si="40"/>
        <v>0</v>
      </c>
      <c r="J74" s="36">
        <f t="shared" si="40"/>
        <v>0</v>
      </c>
      <c r="K74" s="36">
        <f t="shared" si="40"/>
        <v>0</v>
      </c>
      <c r="L74" s="36">
        <f t="shared" si="40"/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28"/>
        <v>#N/A</v>
      </c>
      <c r="C75" s="34">
        <v>200140</v>
      </c>
      <c r="D75" s="84" t="s">
        <v>79</v>
      </c>
      <c r="E75" s="83" t="s">
        <v>80</v>
      </c>
      <c r="F75" s="107">
        <v>1032</v>
      </c>
      <c r="G75" s="107">
        <v>1032</v>
      </c>
      <c r="H75" s="107">
        <v>1025</v>
      </c>
      <c r="I75" s="107">
        <v>1012</v>
      </c>
      <c r="J75" s="107">
        <v>1040</v>
      </c>
      <c r="K75" s="107">
        <v>1045</v>
      </c>
      <c r="L75" s="107">
        <v>1054</v>
      </c>
      <c r="M75" s="21" t="s">
        <v>130</v>
      </c>
    </row>
    <row r="76" spans="1:13" s="17" customFormat="1" ht="15.75">
      <c r="A76" s="34">
        <v>200610</v>
      </c>
      <c r="B76" s="38" t="e">
        <f t="shared" si="28"/>
        <v>#N/A</v>
      </c>
      <c r="C76" s="34">
        <v>201140</v>
      </c>
      <c r="D76" s="50" t="s">
        <v>131</v>
      </c>
      <c r="E76" s="42" t="s">
        <v>115</v>
      </c>
      <c r="F76" s="115">
        <v>100.1</v>
      </c>
      <c r="G76" s="36">
        <f>ROUND(IF(F75,G75/F75*100,0),1)</f>
        <v>100</v>
      </c>
      <c r="H76" s="36">
        <f t="shared" ref="H76:L76" si="41">ROUND(IF(G75,H75/G75*100,0),1)</f>
        <v>99.3</v>
      </c>
      <c r="I76" s="36">
        <f t="shared" si="41"/>
        <v>98.7</v>
      </c>
      <c r="J76" s="36">
        <f t="shared" si="41"/>
        <v>102.8</v>
      </c>
      <c r="K76" s="36">
        <f t="shared" si="41"/>
        <v>100.5</v>
      </c>
      <c r="L76" s="36">
        <f t="shared" si="41"/>
        <v>100.9</v>
      </c>
      <c r="M76" s="41">
        <f>ROUND(IF(F75,L75/F75*100,0),1)</f>
        <v>102.1</v>
      </c>
    </row>
    <row r="77" spans="1:13" s="17" customFormat="1" ht="15.75">
      <c r="A77" s="34">
        <v>200620</v>
      </c>
      <c r="B77" s="62"/>
      <c r="C77" s="62"/>
      <c r="D77" s="60"/>
      <c r="E77" s="61"/>
      <c r="F77" s="62"/>
      <c r="G77" s="62"/>
      <c r="H77" s="62"/>
      <c r="I77" s="62"/>
      <c r="J77" s="62"/>
      <c r="K77" s="62"/>
      <c r="L77" s="62"/>
      <c r="M77" s="62"/>
    </row>
    <row r="78" spans="1:13" s="17" customFormat="1" ht="15.75">
      <c r="A78" s="34">
        <v>200630</v>
      </c>
      <c r="B78" s="62"/>
      <c r="C78" s="62"/>
      <c r="D78" s="60"/>
      <c r="E78" s="61"/>
      <c r="F78" s="62"/>
      <c r="G78" s="62"/>
      <c r="H78" s="62"/>
      <c r="I78" s="62"/>
      <c r="J78" s="62"/>
      <c r="K78" s="62"/>
      <c r="L78" s="136" t="s">
        <v>122</v>
      </c>
      <c r="M78" s="136"/>
    </row>
    <row r="79" spans="1:13" s="17" customFormat="1" ht="19.5">
      <c r="A79" s="34">
        <v>200640</v>
      </c>
      <c r="B79" s="12"/>
      <c r="C79" s="18"/>
      <c r="D79" s="137" t="s">
        <v>113</v>
      </c>
      <c r="E79" s="137"/>
      <c r="F79" s="137"/>
      <c r="G79" s="137"/>
      <c r="H79" s="137"/>
      <c r="I79" s="137"/>
      <c r="J79" s="137"/>
      <c r="K79" s="137"/>
      <c r="L79" s="137"/>
      <c r="M79" s="137"/>
    </row>
    <row r="80" spans="1:13" s="17" customFormat="1" ht="19.5">
      <c r="A80" s="34">
        <v>200650</v>
      </c>
      <c r="B80" s="12"/>
      <c r="C80" s="18"/>
      <c r="D80" s="140" t="s">
        <v>125</v>
      </c>
      <c r="E80" s="140"/>
      <c r="F80" s="140"/>
      <c r="G80" s="140"/>
      <c r="H80" s="140"/>
      <c r="I80" s="140"/>
      <c r="J80" s="140"/>
      <c r="K80" s="140"/>
      <c r="L80" s="140"/>
      <c r="M80" s="140"/>
    </row>
    <row r="81" spans="1:13" s="17" customFormat="1" ht="15.75">
      <c r="A81" s="34">
        <v>200660</v>
      </c>
      <c r="B81" s="141" t="s">
        <v>61</v>
      </c>
      <c r="C81" s="141" t="s">
        <v>62</v>
      </c>
      <c r="D81" s="144" t="s">
        <v>118</v>
      </c>
      <c r="E81" s="146" t="s">
        <v>4</v>
      </c>
      <c r="F81" s="44">
        <v>2022</v>
      </c>
      <c r="G81" s="44">
        <v>2023</v>
      </c>
      <c r="H81" s="44">
        <v>2024</v>
      </c>
      <c r="I81" s="44">
        <v>2025</v>
      </c>
      <c r="J81" s="44">
        <v>2026</v>
      </c>
      <c r="K81" s="44">
        <v>2027</v>
      </c>
      <c r="L81" s="44">
        <v>2028</v>
      </c>
      <c r="M81" s="139" t="s">
        <v>149</v>
      </c>
    </row>
    <row r="82" spans="1:13" s="17" customFormat="1" ht="15.75">
      <c r="A82" s="34">
        <v>200670</v>
      </c>
      <c r="B82" s="141" t="s">
        <v>2</v>
      </c>
      <c r="C82" s="141" t="s">
        <v>2</v>
      </c>
      <c r="D82" s="145"/>
      <c r="E82" s="147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117</v>
      </c>
      <c r="K82" s="43" t="s">
        <v>117</v>
      </c>
      <c r="L82" s="43" t="s">
        <v>117</v>
      </c>
      <c r="M82" s="139"/>
    </row>
    <row r="83" spans="1:13" s="17" customFormat="1" ht="15.75">
      <c r="A83" s="34">
        <v>200680</v>
      </c>
      <c r="B83" s="38" t="e">
        <f t="shared" ref="B83:B108" si="42">VALUE(CONCATENATE($A$2,$C$4,C83))</f>
        <v>#N/A</v>
      </c>
      <c r="C83" s="34">
        <v>300010</v>
      </c>
      <c r="D83" s="82" t="s">
        <v>108</v>
      </c>
      <c r="E83" s="83" t="s">
        <v>68</v>
      </c>
      <c r="F83" s="107"/>
      <c r="G83" s="107"/>
      <c r="H83" s="107"/>
      <c r="I83" s="107"/>
      <c r="J83" s="107"/>
      <c r="K83" s="107"/>
      <c r="L83" s="107"/>
      <c r="M83" s="21" t="s">
        <v>130</v>
      </c>
    </row>
    <row r="84" spans="1:13" s="17" customFormat="1" ht="15.75">
      <c r="A84" s="34">
        <v>200690</v>
      </c>
      <c r="B84" s="38" t="e">
        <f t="shared" si="42"/>
        <v>#N/A</v>
      </c>
      <c r="C84" s="34">
        <v>301010</v>
      </c>
      <c r="D84" s="50" t="s">
        <v>131</v>
      </c>
      <c r="E84" s="42" t="s">
        <v>115</v>
      </c>
      <c r="F84" s="115"/>
      <c r="G84" s="36">
        <f t="shared" ref="G84:L84" si="43">ROUND(IF(F83,G83/F83*100,0),1)</f>
        <v>0</v>
      </c>
      <c r="H84" s="36">
        <f t="shared" si="43"/>
        <v>0</v>
      </c>
      <c r="I84" s="36">
        <f t="shared" si="43"/>
        <v>0</v>
      </c>
      <c r="J84" s="36">
        <f t="shared" si="43"/>
        <v>0</v>
      </c>
      <c r="K84" s="36">
        <f t="shared" si="43"/>
        <v>0</v>
      </c>
      <c r="L84" s="36">
        <f t="shared" si="43"/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42"/>
        <v>#N/A</v>
      </c>
      <c r="C85" s="34">
        <v>300020</v>
      </c>
      <c r="D85" s="84" t="s">
        <v>109</v>
      </c>
      <c r="E85" s="83" t="s">
        <v>68</v>
      </c>
      <c r="F85" s="107"/>
      <c r="G85" s="107"/>
      <c r="H85" s="107"/>
      <c r="I85" s="107"/>
      <c r="J85" s="107"/>
      <c r="K85" s="107"/>
      <c r="L85" s="107"/>
      <c r="M85" s="21" t="s">
        <v>130</v>
      </c>
    </row>
    <row r="86" spans="1:13" s="17" customFormat="1" ht="15.75">
      <c r="A86" s="34">
        <v>200710</v>
      </c>
      <c r="B86" s="38" t="e">
        <f t="shared" si="42"/>
        <v>#N/A</v>
      </c>
      <c r="C86" s="34">
        <v>301020</v>
      </c>
      <c r="D86" s="50" t="s">
        <v>131</v>
      </c>
      <c r="E86" s="42" t="s">
        <v>115</v>
      </c>
      <c r="F86" s="115"/>
      <c r="G86" s="36">
        <f t="shared" ref="G86:L86" si="44">ROUND(IF(F85,G85/F85*100,0),1)</f>
        <v>0</v>
      </c>
      <c r="H86" s="36">
        <f t="shared" si="44"/>
        <v>0</v>
      </c>
      <c r="I86" s="36">
        <f t="shared" si="44"/>
        <v>0</v>
      </c>
      <c r="J86" s="36">
        <f t="shared" si="44"/>
        <v>0</v>
      </c>
      <c r="K86" s="36">
        <f t="shared" si="44"/>
        <v>0</v>
      </c>
      <c r="L86" s="36">
        <f t="shared" si="44"/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42"/>
        <v>#N/A</v>
      </c>
      <c r="C87" s="34">
        <v>300030</v>
      </c>
      <c r="D87" s="84" t="s">
        <v>110</v>
      </c>
      <c r="E87" s="83" t="s">
        <v>68</v>
      </c>
      <c r="F87" s="107"/>
      <c r="G87" s="107"/>
      <c r="H87" s="107"/>
      <c r="I87" s="107"/>
      <c r="J87" s="107"/>
      <c r="K87" s="107"/>
      <c r="L87" s="107"/>
      <c r="M87" s="21" t="s">
        <v>130</v>
      </c>
    </row>
    <row r="88" spans="1:13" s="17" customFormat="1" ht="15.75">
      <c r="A88" s="34">
        <v>200730</v>
      </c>
      <c r="B88" s="38" t="e">
        <f t="shared" si="42"/>
        <v>#N/A</v>
      </c>
      <c r="C88" s="34">
        <v>301030</v>
      </c>
      <c r="D88" s="50" t="s">
        <v>131</v>
      </c>
      <c r="E88" s="42" t="s">
        <v>115</v>
      </c>
      <c r="F88" s="115"/>
      <c r="G88" s="36">
        <f t="shared" ref="G88:L88" si="45">ROUND(IF(F87,G87/F87*100,0),1)</f>
        <v>0</v>
      </c>
      <c r="H88" s="36">
        <f t="shared" si="45"/>
        <v>0</v>
      </c>
      <c r="I88" s="36">
        <f t="shared" si="45"/>
        <v>0</v>
      </c>
      <c r="J88" s="36">
        <f t="shared" si="45"/>
        <v>0</v>
      </c>
      <c r="K88" s="36">
        <f t="shared" si="45"/>
        <v>0</v>
      </c>
      <c r="L88" s="36">
        <f t="shared" si="45"/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42"/>
        <v>#N/A</v>
      </c>
      <c r="C89" s="34">
        <v>300040</v>
      </c>
      <c r="D89" s="84" t="s">
        <v>134</v>
      </c>
      <c r="E89" s="83" t="s">
        <v>68</v>
      </c>
      <c r="F89" s="107"/>
      <c r="G89" s="107"/>
      <c r="H89" s="107"/>
      <c r="I89" s="107"/>
      <c r="J89" s="107"/>
      <c r="K89" s="107"/>
      <c r="L89" s="107"/>
      <c r="M89" s="21" t="s">
        <v>130</v>
      </c>
    </row>
    <row r="90" spans="1:13" s="17" customFormat="1" ht="15.75">
      <c r="A90" s="34">
        <v>200750</v>
      </c>
      <c r="B90" s="38" t="e">
        <f t="shared" si="42"/>
        <v>#N/A</v>
      </c>
      <c r="C90" s="34">
        <v>301040</v>
      </c>
      <c r="D90" s="50" t="s">
        <v>131</v>
      </c>
      <c r="E90" s="42" t="s">
        <v>115</v>
      </c>
      <c r="F90" s="115"/>
      <c r="G90" s="36">
        <f t="shared" ref="G90:L90" si="46">ROUND(IF(F89,G89/F89*100,0),1)</f>
        <v>0</v>
      </c>
      <c r="H90" s="36">
        <f t="shared" si="46"/>
        <v>0</v>
      </c>
      <c r="I90" s="36">
        <f t="shared" si="46"/>
        <v>0</v>
      </c>
      <c r="J90" s="36">
        <f t="shared" si="46"/>
        <v>0</v>
      </c>
      <c r="K90" s="36">
        <f t="shared" si="46"/>
        <v>0</v>
      </c>
      <c r="L90" s="36">
        <f t="shared" si="46"/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42"/>
        <v>#N/A</v>
      </c>
      <c r="C91" s="34">
        <v>300050</v>
      </c>
      <c r="D91" s="82" t="s">
        <v>69</v>
      </c>
      <c r="E91" s="83" t="s">
        <v>68</v>
      </c>
      <c r="F91" s="107">
        <v>135</v>
      </c>
      <c r="G91" s="107">
        <v>160</v>
      </c>
      <c r="H91" s="107">
        <v>120</v>
      </c>
      <c r="I91" s="107">
        <v>121</v>
      </c>
      <c r="J91" s="107">
        <v>122</v>
      </c>
      <c r="K91" s="107">
        <v>123</v>
      </c>
      <c r="L91" s="107">
        <v>124</v>
      </c>
      <c r="M91" s="21" t="s">
        <v>130</v>
      </c>
    </row>
    <row r="92" spans="1:13" s="17" customFormat="1" ht="15.75">
      <c r="A92" s="34">
        <v>200770</v>
      </c>
      <c r="B92" s="38" t="e">
        <f t="shared" si="42"/>
        <v>#N/A</v>
      </c>
      <c r="C92" s="34">
        <v>301050</v>
      </c>
      <c r="D92" s="50" t="s">
        <v>131</v>
      </c>
      <c r="E92" s="42" t="s">
        <v>115</v>
      </c>
      <c r="F92" s="115">
        <v>91.7</v>
      </c>
      <c r="G92" s="36">
        <f t="shared" ref="G92:L92" si="47">ROUND(IF(F91,G91/F91*100,0),1)</f>
        <v>118.5</v>
      </c>
      <c r="H92" s="36">
        <f t="shared" si="47"/>
        <v>75</v>
      </c>
      <c r="I92" s="36">
        <f t="shared" si="47"/>
        <v>100.8</v>
      </c>
      <c r="J92" s="36">
        <f t="shared" si="47"/>
        <v>100.8</v>
      </c>
      <c r="K92" s="36">
        <f t="shared" si="47"/>
        <v>100.8</v>
      </c>
      <c r="L92" s="36">
        <f t="shared" si="47"/>
        <v>100.8</v>
      </c>
      <c r="M92" s="41">
        <f>ROUND(IF(F91,L91/F91*100,0),1)</f>
        <v>91.9</v>
      </c>
    </row>
    <row r="93" spans="1:13" s="17" customFormat="1" ht="15.75">
      <c r="A93" s="34">
        <v>200780</v>
      </c>
      <c r="B93" s="38" t="e">
        <f t="shared" si="42"/>
        <v>#N/A</v>
      </c>
      <c r="C93" s="34">
        <v>300060</v>
      </c>
      <c r="D93" s="82" t="s">
        <v>70</v>
      </c>
      <c r="E93" s="83" t="s">
        <v>68</v>
      </c>
      <c r="F93" s="107">
        <v>30.1</v>
      </c>
      <c r="G93" s="107">
        <v>28</v>
      </c>
      <c r="H93" s="107">
        <v>31.4</v>
      </c>
      <c r="I93" s="107">
        <v>31.5</v>
      </c>
      <c r="J93" s="107">
        <v>31.6</v>
      </c>
      <c r="K93" s="107">
        <v>31.7</v>
      </c>
      <c r="L93" s="107">
        <v>31.8</v>
      </c>
      <c r="M93" s="21" t="s">
        <v>130</v>
      </c>
    </row>
    <row r="94" spans="1:13" s="17" customFormat="1" ht="15.75">
      <c r="A94" s="34">
        <v>200790</v>
      </c>
      <c r="B94" s="38" t="e">
        <f t="shared" si="42"/>
        <v>#N/A</v>
      </c>
      <c r="C94" s="34">
        <v>301060</v>
      </c>
      <c r="D94" s="50" t="s">
        <v>131</v>
      </c>
      <c r="E94" s="42" t="s">
        <v>115</v>
      </c>
      <c r="F94" s="115">
        <v>108.5</v>
      </c>
      <c r="G94" s="36">
        <f t="shared" ref="G94:L94" si="48">ROUND(IF(F93,G93/F93*100,0),1)</f>
        <v>93</v>
      </c>
      <c r="H94" s="36">
        <f t="shared" si="48"/>
        <v>112.1</v>
      </c>
      <c r="I94" s="36">
        <f t="shared" si="48"/>
        <v>100.3</v>
      </c>
      <c r="J94" s="36">
        <f t="shared" si="48"/>
        <v>100.3</v>
      </c>
      <c r="K94" s="36">
        <f t="shared" si="48"/>
        <v>100.3</v>
      </c>
      <c r="L94" s="36">
        <f t="shared" si="48"/>
        <v>100.3</v>
      </c>
      <c r="M94" s="41">
        <f>ROUND(IF(F93,L93/F93*100,0),1)</f>
        <v>105.6</v>
      </c>
    </row>
    <row r="95" spans="1:13" s="17" customFormat="1" ht="15.75">
      <c r="A95" s="34">
        <v>200800</v>
      </c>
      <c r="B95" s="38" t="e">
        <f t="shared" si="42"/>
        <v>#N/A</v>
      </c>
      <c r="C95" s="34">
        <v>300070</v>
      </c>
      <c r="D95" s="82" t="s">
        <v>71</v>
      </c>
      <c r="E95" s="83" t="s">
        <v>68</v>
      </c>
      <c r="F95" s="107">
        <v>0.1</v>
      </c>
      <c r="G95" s="107">
        <v>0.1</v>
      </c>
      <c r="H95" s="107">
        <v>0.1</v>
      </c>
      <c r="I95" s="131">
        <v>0.09</v>
      </c>
      <c r="J95" s="132">
        <v>9.0999999999999998E-2</v>
      </c>
      <c r="K95" s="132">
        <v>9.1999999999999998E-2</v>
      </c>
      <c r="L95" s="132">
        <v>9.2999999999999999E-2</v>
      </c>
      <c r="M95" s="21" t="s">
        <v>130</v>
      </c>
    </row>
    <row r="96" spans="1:13" s="17" customFormat="1" ht="15.75">
      <c r="A96" s="34">
        <v>200810</v>
      </c>
      <c r="B96" s="38" t="e">
        <f t="shared" si="42"/>
        <v>#N/A</v>
      </c>
      <c r="C96" s="34">
        <v>301070</v>
      </c>
      <c r="D96" s="50" t="s">
        <v>131</v>
      </c>
      <c r="E96" s="42" t="s">
        <v>115</v>
      </c>
      <c r="F96" s="115">
        <v>100</v>
      </c>
      <c r="G96" s="36">
        <f t="shared" ref="G96:L96" si="49">ROUND(IF(F95,G95/F95*100,0),1)</f>
        <v>100</v>
      </c>
      <c r="H96" s="36">
        <f t="shared" si="49"/>
        <v>100</v>
      </c>
      <c r="I96" s="36">
        <f t="shared" si="49"/>
        <v>90</v>
      </c>
      <c r="J96" s="36">
        <f t="shared" si="49"/>
        <v>101.1</v>
      </c>
      <c r="K96" s="36">
        <f t="shared" si="49"/>
        <v>101.1</v>
      </c>
      <c r="L96" s="36">
        <f t="shared" si="49"/>
        <v>101.1</v>
      </c>
      <c r="M96" s="41">
        <f>ROUND(IF(F95,L95/F95*100,0),1)</f>
        <v>93</v>
      </c>
    </row>
    <row r="97" spans="1:13" s="17" customFormat="1" ht="15.75">
      <c r="A97" s="34">
        <v>200820</v>
      </c>
      <c r="B97" s="38" t="e">
        <f t="shared" si="42"/>
        <v>#N/A</v>
      </c>
      <c r="C97" s="34">
        <v>300080</v>
      </c>
      <c r="D97" s="82" t="s">
        <v>72</v>
      </c>
      <c r="E97" s="83" t="s">
        <v>68</v>
      </c>
      <c r="F97" s="107"/>
      <c r="G97" s="107"/>
      <c r="H97" s="107"/>
      <c r="I97" s="107"/>
      <c r="J97" s="107"/>
      <c r="K97" s="107"/>
      <c r="L97" s="107"/>
      <c r="M97" s="21" t="s">
        <v>130</v>
      </c>
    </row>
    <row r="98" spans="1:13" s="17" customFormat="1" ht="15.75">
      <c r="A98" s="34">
        <v>200830</v>
      </c>
      <c r="B98" s="38" t="e">
        <f t="shared" si="42"/>
        <v>#N/A</v>
      </c>
      <c r="C98" s="34">
        <v>301080</v>
      </c>
      <c r="D98" s="50" t="s">
        <v>131</v>
      </c>
      <c r="E98" s="42" t="s">
        <v>115</v>
      </c>
      <c r="F98" s="115"/>
      <c r="G98" s="36">
        <f t="shared" ref="G98:L98" si="50">ROUND(IF(F97,G97/F97*100,0),1)</f>
        <v>0</v>
      </c>
      <c r="H98" s="36">
        <f t="shared" si="50"/>
        <v>0</v>
      </c>
      <c r="I98" s="36">
        <f t="shared" si="50"/>
        <v>0</v>
      </c>
      <c r="J98" s="36">
        <f t="shared" si="50"/>
        <v>0</v>
      </c>
      <c r="K98" s="36">
        <f t="shared" si="50"/>
        <v>0</v>
      </c>
      <c r="L98" s="36">
        <f t="shared" si="50"/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42"/>
        <v>#N/A</v>
      </c>
      <c r="C99" s="34">
        <v>300090</v>
      </c>
      <c r="D99" s="84" t="s">
        <v>73</v>
      </c>
      <c r="E99" s="83" t="s">
        <v>68</v>
      </c>
      <c r="F99" s="107">
        <v>5.5</v>
      </c>
      <c r="G99" s="107">
        <v>5.6</v>
      </c>
      <c r="H99" s="107">
        <v>5.0999999999999996</v>
      </c>
      <c r="I99" s="107">
        <v>5.14</v>
      </c>
      <c r="J99" s="107">
        <v>5.2</v>
      </c>
      <c r="K99" s="107">
        <v>5.3</v>
      </c>
      <c r="L99" s="107">
        <v>5.4</v>
      </c>
      <c r="M99" s="21" t="s">
        <v>130</v>
      </c>
    </row>
    <row r="100" spans="1:13" s="17" customFormat="1" ht="15.75">
      <c r="A100" s="34">
        <v>200850</v>
      </c>
      <c r="B100" s="38" t="e">
        <f t="shared" si="42"/>
        <v>#N/A</v>
      </c>
      <c r="C100" s="34">
        <v>301090</v>
      </c>
      <c r="D100" s="50" t="s">
        <v>131</v>
      </c>
      <c r="E100" s="42" t="s">
        <v>115</v>
      </c>
      <c r="F100" s="115">
        <v>100</v>
      </c>
      <c r="G100" s="36">
        <f t="shared" ref="G100:L100" si="51">ROUND(IF(F99,G99/F99*100,0),1)</f>
        <v>101.8</v>
      </c>
      <c r="H100" s="36">
        <f t="shared" si="51"/>
        <v>91.1</v>
      </c>
      <c r="I100" s="36">
        <f t="shared" si="51"/>
        <v>100.8</v>
      </c>
      <c r="J100" s="36">
        <f t="shared" si="51"/>
        <v>101.2</v>
      </c>
      <c r="K100" s="36">
        <f t="shared" si="51"/>
        <v>101.9</v>
      </c>
      <c r="L100" s="36">
        <f t="shared" si="51"/>
        <v>101.9</v>
      </c>
      <c r="M100" s="41">
        <f>ROUND(IF(F99,L99/F99*100,0),1)</f>
        <v>98.2</v>
      </c>
    </row>
    <row r="101" spans="1:13" s="17" customFormat="1" ht="15.75">
      <c r="A101" s="34">
        <v>200860</v>
      </c>
      <c r="B101" s="38" t="e">
        <f t="shared" si="42"/>
        <v>#N/A</v>
      </c>
      <c r="C101" s="34">
        <v>300100</v>
      </c>
      <c r="D101" s="82" t="s">
        <v>74</v>
      </c>
      <c r="E101" s="83" t="s">
        <v>68</v>
      </c>
      <c r="F101" s="107">
        <v>1600</v>
      </c>
      <c r="G101" s="107">
        <v>1602</v>
      </c>
      <c r="H101" s="107">
        <v>1540</v>
      </c>
      <c r="I101" s="107">
        <v>1541</v>
      </c>
      <c r="J101" s="107">
        <v>1542</v>
      </c>
      <c r="K101" s="107">
        <v>1543</v>
      </c>
      <c r="L101" s="107">
        <v>1544</v>
      </c>
      <c r="M101" s="21" t="s">
        <v>130</v>
      </c>
    </row>
    <row r="102" spans="1:13" s="17" customFormat="1" ht="15.75">
      <c r="A102" s="34">
        <v>200870</v>
      </c>
      <c r="B102" s="38" t="e">
        <f t="shared" si="42"/>
        <v>#N/A</v>
      </c>
      <c r="C102" s="34">
        <v>301100</v>
      </c>
      <c r="D102" s="50" t="s">
        <v>131</v>
      </c>
      <c r="E102" s="42" t="s">
        <v>115</v>
      </c>
      <c r="F102" s="115">
        <v>99.7</v>
      </c>
      <c r="G102" s="36">
        <f t="shared" ref="G102:L102" si="52">ROUND(IF(F101,G101/F101*100,0),1)</f>
        <v>100.1</v>
      </c>
      <c r="H102" s="36">
        <f t="shared" si="52"/>
        <v>96.1</v>
      </c>
      <c r="I102" s="36">
        <f t="shared" si="52"/>
        <v>100.1</v>
      </c>
      <c r="J102" s="36">
        <f t="shared" si="52"/>
        <v>100.1</v>
      </c>
      <c r="K102" s="36">
        <f t="shared" si="52"/>
        <v>100.1</v>
      </c>
      <c r="L102" s="36">
        <f t="shared" si="52"/>
        <v>100.1</v>
      </c>
      <c r="M102" s="41">
        <f>ROUND(IF(F101,L101/F101*100,0),1)</f>
        <v>96.5</v>
      </c>
    </row>
    <row r="103" spans="1:13" s="17" customFormat="1" ht="15.75">
      <c r="A103" s="34">
        <v>200880</v>
      </c>
      <c r="B103" s="38" t="e">
        <f t="shared" si="42"/>
        <v>#N/A</v>
      </c>
      <c r="C103" s="34">
        <v>300110</v>
      </c>
      <c r="D103" s="82" t="s">
        <v>75</v>
      </c>
      <c r="E103" s="83" t="s">
        <v>76</v>
      </c>
      <c r="F103" s="107">
        <v>2480</v>
      </c>
      <c r="G103" s="107">
        <v>2490</v>
      </c>
      <c r="H103" s="107">
        <v>2450</v>
      </c>
      <c r="I103" s="107">
        <v>2451</v>
      </c>
      <c r="J103" s="107">
        <v>2452</v>
      </c>
      <c r="K103" s="107">
        <v>2453</v>
      </c>
      <c r="L103" s="107">
        <v>2454</v>
      </c>
      <c r="M103" s="21" t="s">
        <v>130</v>
      </c>
    </row>
    <row r="104" spans="1:13" s="17" customFormat="1" ht="15.75">
      <c r="A104" s="34">
        <v>200890</v>
      </c>
      <c r="B104" s="38" t="e">
        <f t="shared" si="42"/>
        <v>#N/A</v>
      </c>
      <c r="C104" s="34">
        <v>301110</v>
      </c>
      <c r="D104" s="50" t="s">
        <v>131</v>
      </c>
      <c r="E104" s="42" t="s">
        <v>115</v>
      </c>
      <c r="F104" s="115">
        <v>100.2</v>
      </c>
      <c r="G104" s="36">
        <f t="shared" ref="G104:L104" si="53">ROUND(IF(F103,G103/F103*100,0),1)</f>
        <v>100.4</v>
      </c>
      <c r="H104" s="36">
        <f t="shared" si="53"/>
        <v>98.4</v>
      </c>
      <c r="I104" s="36">
        <f t="shared" si="53"/>
        <v>100</v>
      </c>
      <c r="J104" s="36">
        <f t="shared" si="53"/>
        <v>100</v>
      </c>
      <c r="K104" s="36">
        <f t="shared" si="53"/>
        <v>100</v>
      </c>
      <c r="L104" s="36">
        <f t="shared" si="53"/>
        <v>100</v>
      </c>
      <c r="M104" s="41">
        <f>ROUND(IF(F103,L103/F103*100,0),1)</f>
        <v>99</v>
      </c>
    </row>
    <row r="105" spans="1:13" s="17" customFormat="1" ht="15.75">
      <c r="A105" s="34">
        <v>200900</v>
      </c>
      <c r="B105" s="38" t="e">
        <f t="shared" si="42"/>
        <v>#N/A</v>
      </c>
      <c r="C105" s="34">
        <v>300120</v>
      </c>
      <c r="D105" s="82" t="s">
        <v>77</v>
      </c>
      <c r="E105" s="83" t="s">
        <v>78</v>
      </c>
      <c r="F105" s="107"/>
      <c r="G105" s="107"/>
      <c r="H105" s="107"/>
      <c r="I105" s="107"/>
      <c r="J105" s="107"/>
      <c r="K105" s="107"/>
      <c r="L105" s="107"/>
      <c r="M105" s="21" t="s">
        <v>130</v>
      </c>
    </row>
    <row r="106" spans="1:13" s="17" customFormat="1" ht="15.75">
      <c r="A106" s="34">
        <v>200910</v>
      </c>
      <c r="B106" s="38" t="e">
        <f t="shared" si="42"/>
        <v>#N/A</v>
      </c>
      <c r="C106" s="34">
        <v>301120</v>
      </c>
      <c r="D106" s="50" t="s">
        <v>131</v>
      </c>
      <c r="E106" s="42" t="s">
        <v>115</v>
      </c>
      <c r="F106" s="115"/>
      <c r="G106" s="36">
        <f>ROUND(IF(F105,G105/F105*100,0),1)</f>
        <v>0</v>
      </c>
      <c r="H106" s="36">
        <f t="shared" ref="H106:L106" si="54">ROUND(IF(G105,H105/G105*100,0),1)</f>
        <v>0</v>
      </c>
      <c r="I106" s="36">
        <f t="shared" si="54"/>
        <v>0</v>
      </c>
      <c r="J106" s="36">
        <f t="shared" si="54"/>
        <v>0</v>
      </c>
      <c r="K106" s="36">
        <f t="shared" si="54"/>
        <v>0</v>
      </c>
      <c r="L106" s="36">
        <f t="shared" si="54"/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42"/>
        <v>#N/A</v>
      </c>
      <c r="C107" s="34">
        <v>300140</v>
      </c>
      <c r="D107" s="84" t="s">
        <v>79</v>
      </c>
      <c r="E107" s="83" t="s">
        <v>80</v>
      </c>
      <c r="F107" s="107"/>
      <c r="G107" s="107"/>
      <c r="H107" s="107"/>
      <c r="I107" s="107"/>
      <c r="J107" s="107"/>
      <c r="K107" s="107"/>
      <c r="L107" s="107"/>
      <c r="M107" s="21" t="s">
        <v>130</v>
      </c>
    </row>
    <row r="108" spans="1:13" s="17" customFormat="1" ht="15.75">
      <c r="A108" s="34">
        <v>200950</v>
      </c>
      <c r="B108" s="38" t="e">
        <f t="shared" si="42"/>
        <v>#N/A</v>
      </c>
      <c r="C108" s="34">
        <v>301140</v>
      </c>
      <c r="D108" s="50" t="s">
        <v>131</v>
      </c>
      <c r="E108" s="42" t="s">
        <v>115</v>
      </c>
      <c r="F108" s="115"/>
      <c r="G108" s="36">
        <f>ROUND(IF(F107,G107/F107*100,0),1)</f>
        <v>0</v>
      </c>
      <c r="H108" s="36">
        <f t="shared" ref="H108:L108" si="55">ROUND(IF(G107,H107/G107*100,0),1)</f>
        <v>0</v>
      </c>
      <c r="I108" s="36">
        <f t="shared" si="55"/>
        <v>0</v>
      </c>
      <c r="J108" s="36">
        <f t="shared" si="55"/>
        <v>0</v>
      </c>
      <c r="K108" s="36">
        <f t="shared" si="55"/>
        <v>0</v>
      </c>
      <c r="L108" s="36">
        <f t="shared" si="55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2"/>
      <c r="C109" s="62"/>
      <c r="D109" s="60"/>
      <c r="E109" s="61"/>
      <c r="F109" s="62"/>
      <c r="G109" s="62"/>
      <c r="H109" s="62"/>
      <c r="I109" s="62"/>
      <c r="J109" s="62"/>
      <c r="K109" s="62"/>
      <c r="L109" s="67"/>
      <c r="M109" s="68"/>
    </row>
    <row r="110" spans="1:13" s="17" customFormat="1" ht="15.75">
      <c r="A110" s="34">
        <v>200970</v>
      </c>
      <c r="B110" s="62"/>
      <c r="C110" s="62"/>
      <c r="D110" s="60"/>
      <c r="E110" s="61"/>
      <c r="F110" s="62"/>
      <c r="G110" s="62"/>
      <c r="H110" s="62"/>
      <c r="I110" s="62"/>
      <c r="J110" s="62"/>
      <c r="K110" s="62"/>
      <c r="L110" s="136" t="s">
        <v>123</v>
      </c>
      <c r="M110" s="136"/>
    </row>
    <row r="111" spans="1:13" s="17" customFormat="1" ht="19.5">
      <c r="A111" s="34">
        <v>200980</v>
      </c>
      <c r="B111" s="12"/>
      <c r="C111" s="18"/>
      <c r="D111" s="137" t="s">
        <v>142</v>
      </c>
      <c r="E111" s="137"/>
      <c r="F111" s="137"/>
      <c r="G111" s="137"/>
      <c r="H111" s="137"/>
      <c r="I111" s="137"/>
      <c r="J111" s="137"/>
      <c r="K111" s="137"/>
      <c r="L111" s="137"/>
      <c r="M111" s="137"/>
    </row>
    <row r="112" spans="1:13" s="17" customFormat="1" ht="19.5">
      <c r="A112" s="34">
        <v>200990</v>
      </c>
      <c r="B112" s="12"/>
      <c r="C112" s="18"/>
      <c r="D112" s="138" t="s">
        <v>114</v>
      </c>
      <c r="E112" s="138"/>
      <c r="F112" s="138"/>
      <c r="G112" s="138"/>
      <c r="H112" s="138"/>
      <c r="I112" s="138"/>
      <c r="J112" s="138"/>
      <c r="K112" s="138"/>
      <c r="L112" s="138"/>
      <c r="M112" s="138"/>
    </row>
    <row r="113" spans="1:28" s="17" customFormat="1" ht="15.75">
      <c r="A113" s="34">
        <v>201000</v>
      </c>
      <c r="B113" s="141" t="s">
        <v>61</v>
      </c>
      <c r="C113" s="141" t="s">
        <v>62</v>
      </c>
      <c r="D113" s="148" t="s">
        <v>81</v>
      </c>
      <c r="E113" s="139" t="s">
        <v>4</v>
      </c>
      <c r="F113" s="44">
        <v>2022</v>
      </c>
      <c r="G113" s="44">
        <v>2023</v>
      </c>
      <c r="H113" s="44">
        <v>2024</v>
      </c>
      <c r="I113" s="44">
        <v>2025</v>
      </c>
      <c r="J113" s="44">
        <v>2026</v>
      </c>
      <c r="K113" s="44">
        <v>2027</v>
      </c>
      <c r="L113" s="44">
        <v>2028</v>
      </c>
      <c r="M113" s="139" t="s">
        <v>153</v>
      </c>
    </row>
    <row r="114" spans="1:28" s="17" customFormat="1" ht="15.75">
      <c r="A114" s="34">
        <v>201010</v>
      </c>
      <c r="B114" s="141" t="s">
        <v>2</v>
      </c>
      <c r="C114" s="141" t="s">
        <v>2</v>
      </c>
      <c r="D114" s="148"/>
      <c r="E114" s="139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117</v>
      </c>
      <c r="K114" s="43" t="s">
        <v>117</v>
      </c>
      <c r="L114" s="43" t="s">
        <v>117</v>
      </c>
      <c r="M114" s="139"/>
    </row>
    <row r="115" spans="1:28" s="17" customFormat="1" ht="15.75">
      <c r="A115" s="34">
        <v>201020</v>
      </c>
      <c r="B115" s="38"/>
      <c r="C115" s="34"/>
      <c r="D115" s="69" t="s">
        <v>86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69" t="s">
        <v>87</v>
      </c>
      <c r="E116" s="130" t="s">
        <v>88</v>
      </c>
      <c r="F116" s="46">
        <f>F121+F125</f>
        <v>374925.6</v>
      </c>
      <c r="G116" s="46">
        <f t="shared" ref="G116:L116" si="56">G121+G125</f>
        <v>393901.4</v>
      </c>
      <c r="H116" s="46">
        <f t="shared" si="56"/>
        <v>435953.2</v>
      </c>
      <c r="I116" s="46">
        <f t="shared" si="56"/>
        <v>445296.16520799999</v>
      </c>
      <c r="J116" s="46">
        <f t="shared" si="56"/>
        <v>482002.45244945248</v>
      </c>
      <c r="K116" s="46">
        <f t="shared" si="56"/>
        <v>522685.40005949151</v>
      </c>
      <c r="L116" s="46">
        <f t="shared" si="56"/>
        <v>566839.63909131009</v>
      </c>
      <c r="M116" s="117">
        <f>ROUND(IF(F116,L116/F116*100,0),1)</f>
        <v>151.19999999999999</v>
      </c>
    </row>
    <row r="117" spans="1:28" s="17" customFormat="1" ht="31.5">
      <c r="A117" s="34">
        <v>201040</v>
      </c>
      <c r="B117" s="38"/>
      <c r="C117" s="34"/>
      <c r="D117" s="70" t="s">
        <v>89</v>
      </c>
      <c r="E117" s="21" t="s">
        <v>90</v>
      </c>
      <c r="F117" s="116">
        <v>100.3</v>
      </c>
      <c r="G117" s="29">
        <f t="shared" ref="G117:L117" si="57">ROUND(IF(AND(F116=0,G118=0),0,(IF(AND(F116=0,G118&gt;0),G116/100/G118*10000,IF(AND(F116&gt;0,G118=0),G116/100/F116*10000,G116/F116/G118*10000)))),1)</f>
        <v>109.7</v>
      </c>
      <c r="H117" s="29">
        <f t="shared" si="57"/>
        <v>104.7</v>
      </c>
      <c r="I117" s="29">
        <f t="shared" si="57"/>
        <v>94.9</v>
      </c>
      <c r="J117" s="29">
        <f t="shared" si="57"/>
        <v>103.2</v>
      </c>
      <c r="K117" s="29">
        <f t="shared" si="57"/>
        <v>103.8</v>
      </c>
      <c r="L117" s="29">
        <f t="shared" si="57"/>
        <v>104.1</v>
      </c>
      <c r="M117" s="21" t="s">
        <v>130</v>
      </c>
      <c r="O117" s="121" t="s">
        <v>127</v>
      </c>
    </row>
    <row r="118" spans="1:28" s="17" customFormat="1" ht="31.5">
      <c r="A118" s="34">
        <v>201050</v>
      </c>
      <c r="B118" s="38"/>
      <c r="C118" s="34"/>
      <c r="D118" s="71" t="s">
        <v>91</v>
      </c>
      <c r="E118" s="31" t="s">
        <v>90</v>
      </c>
      <c r="F118" s="116">
        <v>99.4</v>
      </c>
      <c r="G118" s="116">
        <v>95.8</v>
      </c>
      <c r="H118" s="116">
        <v>105.7</v>
      </c>
      <c r="I118" s="116">
        <v>107.6</v>
      </c>
      <c r="J118" s="116">
        <v>104.9</v>
      </c>
      <c r="K118" s="116">
        <v>104.5</v>
      </c>
      <c r="L118" s="116">
        <v>104.2</v>
      </c>
      <c r="M118" s="21" t="s">
        <v>130</v>
      </c>
    </row>
    <row r="119" spans="1:28" s="17" customFormat="1" ht="15.75">
      <c r="A119" s="34">
        <v>201060</v>
      </c>
      <c r="B119" s="38"/>
      <c r="C119" s="34"/>
      <c r="D119" s="30" t="s">
        <v>92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2" t="s">
        <v>93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2" t="s">
        <v>94</v>
      </c>
      <c r="E121" s="130" t="s">
        <v>88</v>
      </c>
      <c r="F121" s="120">
        <v>288848</v>
      </c>
      <c r="G121" s="120">
        <v>324775.5</v>
      </c>
      <c r="H121" s="120">
        <v>339793.2</v>
      </c>
      <c r="I121" s="123">
        <f>H121*I122*I123/10000</f>
        <v>342083.40616799996</v>
      </c>
      <c r="J121" s="123">
        <f t="shared" ref="J121:L121" si="58">I121*J122*J123/10000</f>
        <v>373205.47029435227</v>
      </c>
      <c r="K121" s="123">
        <f t="shared" si="58"/>
        <v>408324.10504905088</v>
      </c>
      <c r="L121" s="123">
        <f t="shared" si="58"/>
        <v>446739.23685206554</v>
      </c>
      <c r="M121" s="117">
        <f>ROUND(IF(F121,L121/F121*100,0),1)</f>
        <v>154.69999999999999</v>
      </c>
      <c r="O121" s="149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9"/>
      <c r="AB121" s="149"/>
    </row>
    <row r="122" spans="1:28" s="17" customFormat="1" ht="31.5">
      <c r="A122" s="34">
        <v>201090</v>
      </c>
      <c r="B122" s="38"/>
      <c r="C122" s="34"/>
      <c r="D122" s="73" t="s">
        <v>95</v>
      </c>
      <c r="E122" s="21" t="s">
        <v>90</v>
      </c>
      <c r="F122" s="116">
        <v>93.7</v>
      </c>
      <c r="G122" s="116">
        <v>134.6</v>
      </c>
      <c r="H122" s="116">
        <v>89</v>
      </c>
      <c r="I122" s="116">
        <v>94</v>
      </c>
      <c r="J122" s="116">
        <v>104.3</v>
      </c>
      <c r="K122" s="116">
        <v>105</v>
      </c>
      <c r="L122" s="116">
        <v>105.2</v>
      </c>
      <c r="M122" s="21" t="s">
        <v>130</v>
      </c>
    </row>
    <row r="123" spans="1:28" s="17" customFormat="1" ht="31.5">
      <c r="A123" s="34">
        <v>201100</v>
      </c>
      <c r="B123" s="38"/>
      <c r="C123" s="34"/>
      <c r="D123" s="74" t="s">
        <v>96</v>
      </c>
      <c r="E123" s="31" t="s">
        <v>90</v>
      </c>
      <c r="F123" s="116">
        <v>95.9</v>
      </c>
      <c r="G123" s="116">
        <v>80.900000000000006</v>
      </c>
      <c r="H123" s="116">
        <v>102.5</v>
      </c>
      <c r="I123" s="116">
        <v>107.1</v>
      </c>
      <c r="J123" s="116">
        <v>104.6</v>
      </c>
      <c r="K123" s="116">
        <v>104.2</v>
      </c>
      <c r="L123" s="116">
        <v>104</v>
      </c>
      <c r="M123" s="21" t="s">
        <v>130</v>
      </c>
    </row>
    <row r="124" spans="1:28" s="17" customFormat="1" ht="15.75">
      <c r="A124" s="34">
        <v>201110</v>
      </c>
      <c r="B124" s="38"/>
      <c r="C124" s="34"/>
      <c r="D124" s="75" t="s">
        <v>98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5" t="s">
        <v>99</v>
      </c>
      <c r="E125" s="130" t="s">
        <v>88</v>
      </c>
      <c r="F125" s="120">
        <v>86077.6</v>
      </c>
      <c r="G125" s="120">
        <v>69125.899999999994</v>
      </c>
      <c r="H125" s="120">
        <v>96160</v>
      </c>
      <c r="I125" s="123">
        <f>H125*I126*I127/10000</f>
        <v>103212.75904</v>
      </c>
      <c r="J125" s="123">
        <f t="shared" ref="J125:L125" si="59">I125*J126*J127/10000</f>
        <v>108796.98215510018</v>
      </c>
      <c r="K125" s="123">
        <f t="shared" si="59"/>
        <v>114361.29501044063</v>
      </c>
      <c r="L125" s="123">
        <f t="shared" si="59"/>
        <v>120100.40223924458</v>
      </c>
      <c r="M125" s="117">
        <f>ROUND(IF(F125,L125/F125*100,0),1)</f>
        <v>139.5</v>
      </c>
    </row>
    <row r="126" spans="1:28" s="17" customFormat="1" ht="31.5">
      <c r="A126" s="34">
        <v>201130</v>
      </c>
      <c r="B126" s="38"/>
      <c r="C126" s="34"/>
      <c r="D126" s="76" t="s">
        <v>100</v>
      </c>
      <c r="E126" s="21" t="s">
        <v>90</v>
      </c>
      <c r="F126" s="116">
        <v>108.1</v>
      </c>
      <c r="G126" s="116">
        <v>122.4</v>
      </c>
      <c r="H126" s="116">
        <v>89</v>
      </c>
      <c r="I126" s="116">
        <v>99.2</v>
      </c>
      <c r="J126" s="116">
        <v>100.2</v>
      </c>
      <c r="K126" s="116">
        <v>100.3</v>
      </c>
      <c r="L126" s="116">
        <v>100.4</v>
      </c>
      <c r="M126" s="21" t="s">
        <v>130</v>
      </c>
    </row>
    <row r="127" spans="1:28" s="17" customFormat="1" ht="31.5">
      <c r="A127" s="34">
        <v>201140</v>
      </c>
      <c r="B127" s="38"/>
      <c r="C127" s="34"/>
      <c r="D127" s="77" t="s">
        <v>101</v>
      </c>
      <c r="E127" s="31" t="s">
        <v>90</v>
      </c>
      <c r="F127" s="116">
        <v>114</v>
      </c>
      <c r="G127" s="116">
        <v>109.6</v>
      </c>
      <c r="H127" s="116">
        <v>111.3</v>
      </c>
      <c r="I127" s="116">
        <v>108.2</v>
      </c>
      <c r="J127" s="116">
        <v>105.2</v>
      </c>
      <c r="K127" s="116">
        <v>104.8</v>
      </c>
      <c r="L127" s="116">
        <v>104.6</v>
      </c>
      <c r="M127" s="21" t="s">
        <v>130</v>
      </c>
    </row>
    <row r="128" spans="1:28" s="17" customFormat="1" ht="15.75">
      <c r="A128" s="34">
        <v>201150</v>
      </c>
      <c r="B128" s="38"/>
      <c r="C128" s="34"/>
      <c r="D128" s="78" t="s">
        <v>102</v>
      </c>
      <c r="E128" s="129"/>
      <c r="F128" s="32"/>
      <c r="G128" s="32"/>
      <c r="H128" s="32"/>
      <c r="I128" s="32"/>
      <c r="J128" s="32"/>
      <c r="K128" s="32"/>
      <c r="L128" s="32"/>
      <c r="M128" s="21"/>
    </row>
    <row r="129" spans="1:24" s="17" customFormat="1" ht="31.5">
      <c r="A129" s="34">
        <v>201155</v>
      </c>
      <c r="B129" s="38"/>
      <c r="C129" s="34"/>
      <c r="D129" s="78" t="s">
        <v>116</v>
      </c>
      <c r="E129" s="83" t="s">
        <v>68</v>
      </c>
      <c r="F129" s="107"/>
      <c r="G129" s="107"/>
      <c r="H129" s="107"/>
      <c r="I129" s="107"/>
      <c r="J129" s="107"/>
      <c r="K129" s="107"/>
      <c r="L129" s="107"/>
      <c r="M129" s="117">
        <f>ROUND(IF(F129,L129/F129*100,0),1)</f>
        <v>0</v>
      </c>
    </row>
    <row r="130" spans="1:24" s="17" customFormat="1" ht="47.25">
      <c r="A130" s="34">
        <v>201160</v>
      </c>
      <c r="B130" s="38"/>
      <c r="C130" s="34"/>
      <c r="D130" s="79" t="s">
        <v>103</v>
      </c>
      <c r="E130" s="27" t="s">
        <v>104</v>
      </c>
      <c r="F130" s="107"/>
      <c r="G130" s="107"/>
      <c r="H130" s="107"/>
      <c r="I130" s="107"/>
      <c r="J130" s="107"/>
      <c r="K130" s="107"/>
      <c r="L130" s="107"/>
      <c r="M130" s="117">
        <f>ROUND(IF(F130,L130/F130*100,0),1)</f>
        <v>0</v>
      </c>
    </row>
    <row r="131" spans="1:24" s="17" customFormat="1" ht="31.5">
      <c r="A131" s="34">
        <v>201170</v>
      </c>
      <c r="B131" s="38"/>
      <c r="C131" s="34"/>
      <c r="D131" s="80" t="s">
        <v>105</v>
      </c>
      <c r="E131" s="27" t="s">
        <v>106</v>
      </c>
      <c r="F131" s="116"/>
      <c r="G131" s="29">
        <f>ROUND(IF(F129,G129/F129*100,0),1)</f>
        <v>0</v>
      </c>
      <c r="H131" s="29">
        <f t="shared" ref="H131:L131" si="60">ROUND(IF(G129,H129/G129*100,0),1)</f>
        <v>0</v>
      </c>
      <c r="I131" s="29">
        <f t="shared" si="60"/>
        <v>0</v>
      </c>
      <c r="J131" s="29">
        <f t="shared" si="60"/>
        <v>0</v>
      </c>
      <c r="K131" s="29">
        <f t="shared" si="60"/>
        <v>0</v>
      </c>
      <c r="L131" s="29">
        <f t="shared" si="60"/>
        <v>0</v>
      </c>
      <c r="M131" s="21" t="s">
        <v>130</v>
      </c>
    </row>
    <row r="132" spans="1:24" s="17" customFormat="1" ht="15.75">
      <c r="A132" s="34">
        <v>201190</v>
      </c>
      <c r="B132" s="38"/>
      <c r="C132" s="34"/>
      <c r="D132" s="101" t="s">
        <v>107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24" s="17" customFormat="1" ht="47.25">
      <c r="A133" s="34">
        <v>201200</v>
      </c>
      <c r="B133" s="38"/>
      <c r="C133" s="34"/>
      <c r="D133" s="104" t="s">
        <v>103</v>
      </c>
      <c r="E133" s="27" t="s">
        <v>104</v>
      </c>
      <c r="F133" s="107"/>
      <c r="G133" s="107"/>
      <c r="H133" s="107"/>
      <c r="I133" s="107"/>
      <c r="J133" s="107"/>
      <c r="K133" s="107"/>
      <c r="L133" s="107"/>
      <c r="M133" s="117">
        <f>ROUND(IF(F133,L133/F133*100,0),1)</f>
        <v>0</v>
      </c>
      <c r="O133" s="122"/>
    </row>
    <row r="134" spans="1:24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5"/>
      <c r="O134" s="122"/>
    </row>
    <row r="135" spans="1:24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6" t="s">
        <v>124</v>
      </c>
      <c r="M135" s="136"/>
      <c r="O135" s="122"/>
    </row>
    <row r="136" spans="1:24" s="17" customFormat="1" ht="19.5">
      <c r="A136" s="34">
        <v>201250</v>
      </c>
      <c r="D136" s="133" t="s">
        <v>113</v>
      </c>
      <c r="E136" s="133"/>
      <c r="F136" s="133"/>
      <c r="G136" s="133"/>
      <c r="H136" s="133"/>
      <c r="I136" s="133"/>
      <c r="J136" s="133"/>
      <c r="K136" s="133"/>
      <c r="L136" s="133"/>
      <c r="M136" s="133"/>
      <c r="O136" s="122"/>
    </row>
    <row r="137" spans="1:24" s="17" customFormat="1" ht="19.5">
      <c r="A137" s="34">
        <v>201260</v>
      </c>
      <c r="D137" s="134" t="s">
        <v>114</v>
      </c>
      <c r="E137" s="134"/>
      <c r="F137" s="134"/>
      <c r="G137" s="134"/>
      <c r="H137" s="134"/>
      <c r="I137" s="134"/>
      <c r="J137" s="134"/>
      <c r="K137" s="134"/>
      <c r="L137" s="134"/>
      <c r="M137" s="134"/>
      <c r="O137" s="122"/>
    </row>
    <row r="138" spans="1:24" s="17" customFormat="1" ht="15.75">
      <c r="A138" s="34">
        <v>201270</v>
      </c>
      <c r="B138" s="141" t="s">
        <v>61</v>
      </c>
      <c r="C138" s="141" t="s">
        <v>62</v>
      </c>
      <c r="D138" s="142" t="s">
        <v>81</v>
      </c>
      <c r="E138" s="143" t="s">
        <v>4</v>
      </c>
      <c r="F138" s="44">
        <v>2022</v>
      </c>
      <c r="G138" s="44">
        <v>2023</v>
      </c>
      <c r="H138" s="44">
        <v>2024</v>
      </c>
      <c r="I138" s="44">
        <v>2025</v>
      </c>
      <c r="J138" s="44">
        <v>2026</v>
      </c>
      <c r="K138" s="44">
        <v>2027</v>
      </c>
      <c r="L138" s="44">
        <v>2028</v>
      </c>
      <c r="M138" s="139" t="s">
        <v>153</v>
      </c>
      <c r="O138" s="122"/>
    </row>
    <row r="139" spans="1:24" s="17" customFormat="1" ht="15.75">
      <c r="A139" s="34">
        <v>201280</v>
      </c>
      <c r="B139" s="141" t="s">
        <v>2</v>
      </c>
      <c r="C139" s="141" t="s">
        <v>2</v>
      </c>
      <c r="D139" s="142"/>
      <c r="E139" s="143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117</v>
      </c>
      <c r="K139" s="43" t="s">
        <v>117</v>
      </c>
      <c r="L139" s="43" t="s">
        <v>117</v>
      </c>
      <c r="M139" s="139"/>
      <c r="O139" s="122"/>
    </row>
    <row r="140" spans="1:24" s="17" customFormat="1" ht="15.75">
      <c r="A140" s="34">
        <v>201290</v>
      </c>
      <c r="B140" s="38"/>
      <c r="C140" s="34"/>
      <c r="D140" s="87" t="s">
        <v>86</v>
      </c>
      <c r="E140" s="87"/>
      <c r="F140" s="46"/>
      <c r="G140" s="46"/>
      <c r="H140" s="46"/>
      <c r="I140" s="46"/>
      <c r="J140" s="46"/>
      <c r="K140" s="46"/>
      <c r="L140" s="46"/>
      <c r="M140" s="130"/>
      <c r="O140" s="122"/>
    </row>
    <row r="141" spans="1:24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7" t="s">
        <v>87</v>
      </c>
      <c r="E141" s="98" t="s">
        <v>88</v>
      </c>
      <c r="F141" s="46">
        <f t="shared" ref="F141:M141" si="61">F116</f>
        <v>374925.6</v>
      </c>
      <c r="G141" s="46">
        <f t="shared" si="61"/>
        <v>393901.4</v>
      </c>
      <c r="H141" s="46">
        <f t="shared" si="61"/>
        <v>435953.2</v>
      </c>
      <c r="I141" s="46">
        <f t="shared" si="61"/>
        <v>445296.16520799999</v>
      </c>
      <c r="J141" s="46">
        <f t="shared" si="61"/>
        <v>482002.45244945248</v>
      </c>
      <c r="K141" s="46">
        <f t="shared" si="61"/>
        <v>522685.40005949151</v>
      </c>
      <c r="L141" s="46">
        <f t="shared" si="61"/>
        <v>566839.63909131009</v>
      </c>
      <c r="M141" s="46">
        <f t="shared" si="61"/>
        <v>151.19999999999999</v>
      </c>
      <c r="O141" s="121" t="s">
        <v>128</v>
      </c>
    </row>
    <row r="142" spans="1:24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88" t="s">
        <v>133</v>
      </c>
      <c r="E142" s="97" t="s">
        <v>90</v>
      </c>
      <c r="F142" s="119">
        <v>109.5</v>
      </c>
      <c r="G142" s="108">
        <f>IFERROR(ROUND(IF(F141,G141/F141*100,0),1),0)</f>
        <v>105.1</v>
      </c>
      <c r="H142" s="108">
        <f t="shared" ref="H142:L142" si="62">IFERROR(ROUND(IF(G141,H141/G141*100,0),1),0)</f>
        <v>110.7</v>
      </c>
      <c r="I142" s="108">
        <f t="shared" si="62"/>
        <v>102.1</v>
      </c>
      <c r="J142" s="108">
        <f t="shared" si="62"/>
        <v>108.2</v>
      </c>
      <c r="K142" s="108">
        <f t="shared" si="62"/>
        <v>108.4</v>
      </c>
      <c r="L142" s="108">
        <f t="shared" si="62"/>
        <v>108.4</v>
      </c>
      <c r="M142" s="109" t="s">
        <v>130</v>
      </c>
      <c r="O142" s="122"/>
    </row>
    <row r="143" spans="1:24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1" t="s">
        <v>89</v>
      </c>
      <c r="E143" s="97" t="s">
        <v>90</v>
      </c>
      <c r="F143" s="48">
        <f>F117</f>
        <v>100.3</v>
      </c>
      <c r="G143" s="48">
        <f t="shared" ref="G143:L143" si="63">G117</f>
        <v>109.7</v>
      </c>
      <c r="H143" s="48">
        <f t="shared" si="63"/>
        <v>104.7</v>
      </c>
      <c r="I143" s="48">
        <f t="shared" si="63"/>
        <v>94.9</v>
      </c>
      <c r="J143" s="48">
        <f t="shared" si="63"/>
        <v>103.2</v>
      </c>
      <c r="K143" s="48">
        <f t="shared" si="63"/>
        <v>103.8</v>
      </c>
      <c r="L143" s="48">
        <f t="shared" si="63"/>
        <v>104.1</v>
      </c>
      <c r="M143" s="109" t="s">
        <v>130</v>
      </c>
      <c r="O143" s="122"/>
      <c r="S143" s="122"/>
      <c r="T143" s="128"/>
      <c r="U143" s="128"/>
      <c r="V143" s="128"/>
      <c r="W143" s="128"/>
      <c r="X143" s="128"/>
    </row>
    <row r="144" spans="1:24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1" t="s">
        <v>91</v>
      </c>
      <c r="E144" s="97" t="s">
        <v>90</v>
      </c>
      <c r="F144" s="48">
        <f>IFERROR(F118,0)</f>
        <v>99.4</v>
      </c>
      <c r="G144" s="48">
        <f t="shared" ref="G144:L144" si="64">IFERROR(G118,0)</f>
        <v>95.8</v>
      </c>
      <c r="H144" s="48">
        <f t="shared" si="64"/>
        <v>105.7</v>
      </c>
      <c r="I144" s="48">
        <f t="shared" si="64"/>
        <v>107.6</v>
      </c>
      <c r="J144" s="48">
        <f t="shared" si="64"/>
        <v>104.9</v>
      </c>
      <c r="K144" s="48">
        <f t="shared" si="64"/>
        <v>104.5</v>
      </c>
      <c r="L144" s="48">
        <f t="shared" si="64"/>
        <v>104.2</v>
      </c>
      <c r="M144" s="48" t="str">
        <f t="shared" ref="M144" si="65">M118</f>
        <v>x</v>
      </c>
      <c r="O144" s="122"/>
      <c r="S144" s="122"/>
    </row>
    <row r="145" spans="1:24" s="17" customFormat="1" ht="18">
      <c r="A145" s="34">
        <v>201340</v>
      </c>
      <c r="B145" s="38"/>
      <c r="C145" s="34"/>
      <c r="D145" s="30" t="s">
        <v>92</v>
      </c>
      <c r="E145" s="21"/>
      <c r="F145" s="48"/>
      <c r="G145" s="48"/>
      <c r="H145" s="48"/>
      <c r="I145" s="48"/>
      <c r="J145" s="48"/>
      <c r="K145" s="48"/>
      <c r="L145" s="48"/>
      <c r="M145" s="109"/>
      <c r="O145" s="122"/>
      <c r="S145" s="126"/>
      <c r="T145" s="127"/>
      <c r="U145" s="127"/>
      <c r="V145" s="127"/>
      <c r="W145" s="127"/>
      <c r="X145" s="127"/>
    </row>
    <row r="146" spans="1:24" s="17" customFormat="1" ht="18">
      <c r="A146" s="34">
        <v>201350</v>
      </c>
      <c r="B146" s="38"/>
      <c r="C146" s="34"/>
      <c r="D146" s="72" t="s">
        <v>93</v>
      </c>
      <c r="E146" s="99"/>
      <c r="F146" s="48"/>
      <c r="G146" s="48"/>
      <c r="H146" s="48"/>
      <c r="I146" s="48"/>
      <c r="J146" s="48"/>
      <c r="K146" s="48"/>
      <c r="L146" s="48"/>
      <c r="M146" s="109"/>
      <c r="O146" s="122"/>
      <c r="S146" s="126"/>
    </row>
    <row r="147" spans="1:24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2" t="s">
        <v>94</v>
      </c>
      <c r="E147" s="100" t="s">
        <v>88</v>
      </c>
      <c r="F147" s="46">
        <f>F121</f>
        <v>288848</v>
      </c>
      <c r="G147" s="46">
        <f t="shared" ref="G147:M147" si="66">G121</f>
        <v>324775.5</v>
      </c>
      <c r="H147" s="46">
        <f t="shared" si="66"/>
        <v>339793.2</v>
      </c>
      <c r="I147" s="46">
        <f t="shared" si="66"/>
        <v>342083.40616799996</v>
      </c>
      <c r="J147" s="46">
        <f t="shared" si="66"/>
        <v>373205.47029435227</v>
      </c>
      <c r="K147" s="46">
        <f t="shared" si="66"/>
        <v>408324.10504905088</v>
      </c>
      <c r="L147" s="46">
        <f t="shared" si="66"/>
        <v>446739.23685206554</v>
      </c>
      <c r="M147" s="46">
        <f t="shared" si="66"/>
        <v>154.69999999999999</v>
      </c>
      <c r="O147" s="122"/>
      <c r="S147" s="126"/>
      <c r="T147" s="127"/>
      <c r="U147" s="127"/>
      <c r="V147" s="127"/>
      <c r="W147" s="127"/>
      <c r="X147" s="127"/>
    </row>
    <row r="148" spans="1:24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89" t="s">
        <v>133</v>
      </c>
      <c r="E148" s="99" t="s">
        <v>90</v>
      </c>
      <c r="F148" s="119">
        <v>108.5</v>
      </c>
      <c r="G148" s="108">
        <f>IFERROR(ROUND(IF(F147,G147/F147*100,0),1),0)</f>
        <v>112.4</v>
      </c>
      <c r="H148" s="108">
        <f t="shared" ref="H148:L148" si="67">IFERROR(ROUND(IF(G147,H147/G147*100,0),1),0)</f>
        <v>104.6</v>
      </c>
      <c r="I148" s="108">
        <f t="shared" si="67"/>
        <v>100.7</v>
      </c>
      <c r="J148" s="108">
        <f t="shared" si="67"/>
        <v>109.1</v>
      </c>
      <c r="K148" s="108">
        <f t="shared" si="67"/>
        <v>109.4</v>
      </c>
      <c r="L148" s="108">
        <f t="shared" si="67"/>
        <v>109.4</v>
      </c>
      <c r="M148" s="109" t="s">
        <v>130</v>
      </c>
      <c r="O148" s="122"/>
    </row>
    <row r="149" spans="1:24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3" t="s">
        <v>95</v>
      </c>
      <c r="E149" s="99" t="s">
        <v>90</v>
      </c>
      <c r="F149" s="48">
        <f>F122</f>
        <v>93.7</v>
      </c>
      <c r="G149" s="48">
        <f t="shared" ref="G149:L149" si="68">G122</f>
        <v>134.6</v>
      </c>
      <c r="H149" s="48">
        <f t="shared" si="68"/>
        <v>89</v>
      </c>
      <c r="I149" s="48">
        <f t="shared" si="68"/>
        <v>94</v>
      </c>
      <c r="J149" s="48">
        <f t="shared" si="68"/>
        <v>104.3</v>
      </c>
      <c r="K149" s="48">
        <f t="shared" si="68"/>
        <v>105</v>
      </c>
      <c r="L149" s="48">
        <f t="shared" si="68"/>
        <v>105.2</v>
      </c>
      <c r="M149" s="109" t="s">
        <v>130</v>
      </c>
      <c r="O149" s="122"/>
      <c r="S149" s="44">
        <v>2023</v>
      </c>
      <c r="T149" s="44">
        <v>2024</v>
      </c>
      <c r="U149" s="44">
        <v>2025</v>
      </c>
      <c r="V149" s="44">
        <v>2026</v>
      </c>
      <c r="W149" s="44">
        <v>2027</v>
      </c>
      <c r="X149" s="44"/>
    </row>
    <row r="150" spans="1:24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3" t="s">
        <v>96</v>
      </c>
      <c r="E150" s="99" t="s">
        <v>90</v>
      </c>
      <c r="F150" s="48">
        <f t="shared" ref="F150:M150" si="69">F123</f>
        <v>95.9</v>
      </c>
      <c r="G150" s="48">
        <f t="shared" si="69"/>
        <v>80.900000000000006</v>
      </c>
      <c r="H150" s="48">
        <f t="shared" si="69"/>
        <v>102.5</v>
      </c>
      <c r="I150" s="48">
        <f t="shared" si="69"/>
        <v>107.1</v>
      </c>
      <c r="J150" s="48">
        <f t="shared" si="69"/>
        <v>104.6</v>
      </c>
      <c r="K150" s="48">
        <f t="shared" si="69"/>
        <v>104.2</v>
      </c>
      <c r="L150" s="48">
        <f t="shared" si="69"/>
        <v>104</v>
      </c>
      <c r="M150" s="48" t="str">
        <f t="shared" si="69"/>
        <v>x</v>
      </c>
      <c r="O150" s="122"/>
      <c r="S150" s="122"/>
    </row>
    <row r="151" spans="1:24" s="17" customFormat="1" ht="18">
      <c r="A151" s="34">
        <v>201400</v>
      </c>
      <c r="B151" s="38"/>
      <c r="C151" s="34"/>
      <c r="D151" s="30" t="s">
        <v>97</v>
      </c>
      <c r="E151" s="31"/>
      <c r="F151" s="46"/>
      <c r="G151" s="46"/>
      <c r="H151" s="46"/>
      <c r="I151" s="46"/>
      <c r="J151" s="46"/>
      <c r="K151" s="46"/>
      <c r="L151" s="46"/>
      <c r="M151" s="109"/>
      <c r="O151" s="122"/>
      <c r="R151" s="126" t="s">
        <v>150</v>
      </c>
      <c r="S151" s="127">
        <f>(H153+H162+H189+H198+H207)/5</f>
        <v>89.539999999999992</v>
      </c>
      <c r="T151" s="127">
        <f>(I153+I162+I189+I198+I207)/5</f>
        <v>92.98</v>
      </c>
      <c r="U151" s="127">
        <f t="shared" ref="U151:V151" si="70">(J153+J162+J189+J198+J207)/5</f>
        <v>102.62</v>
      </c>
      <c r="V151" s="127">
        <f t="shared" si="70"/>
        <v>102.72</v>
      </c>
      <c r="W151" s="127">
        <f>(L153+L162+L189+L198+L207)/5</f>
        <v>103</v>
      </c>
      <c r="X151" s="127"/>
    </row>
    <row r="152" spans="1:24" s="17" customFormat="1" ht="18">
      <c r="A152" s="34">
        <v>201410</v>
      </c>
      <c r="B152" s="38" t="e">
        <f>VALUE(CONCATENATE($A$2,$C$4,C152))</f>
        <v>#N/A</v>
      </c>
      <c r="C152" s="34">
        <v>200010</v>
      </c>
      <c r="D152" s="82" t="s">
        <v>108</v>
      </c>
      <c r="E152" s="96" t="s">
        <v>68</v>
      </c>
      <c r="F152" s="46">
        <f t="shared" ref="F152:L152" si="71">ROUND(SUM(F19,F51,F83),1)</f>
        <v>16761.400000000001</v>
      </c>
      <c r="G152" s="46">
        <f t="shared" si="71"/>
        <v>19894.2</v>
      </c>
      <c r="H152" s="46">
        <f t="shared" si="71"/>
        <v>15027</v>
      </c>
      <c r="I152" s="46">
        <f t="shared" si="71"/>
        <v>11600</v>
      </c>
      <c r="J152" s="46">
        <f t="shared" si="71"/>
        <v>12710</v>
      </c>
      <c r="K152" s="46">
        <f t="shared" si="71"/>
        <v>14020</v>
      </c>
      <c r="L152" s="46">
        <f t="shared" si="71"/>
        <v>15500</v>
      </c>
      <c r="M152" s="46">
        <f>ROUND(IF(F152,L152/F152*100,0),1)</f>
        <v>92.5</v>
      </c>
      <c r="O152" s="122"/>
      <c r="R152" s="126"/>
    </row>
    <row r="153" spans="1:24" s="17" customFormat="1" ht="18">
      <c r="A153" s="34">
        <v>201420</v>
      </c>
      <c r="B153" s="38" t="e">
        <f>VALUE(CONCATENATE($A$2,$C$4,C153))</f>
        <v>#N/A</v>
      </c>
      <c r="C153" s="34">
        <v>201010</v>
      </c>
      <c r="D153" s="50" t="s">
        <v>131</v>
      </c>
      <c r="E153" s="42" t="s">
        <v>115</v>
      </c>
      <c r="F153" s="119">
        <v>115</v>
      </c>
      <c r="G153" s="108">
        <f>IFERROR(ROUND(IF(F152,G152/F152*100,0),1),0)</f>
        <v>118.7</v>
      </c>
      <c r="H153" s="108">
        <f t="shared" ref="H153:L153" si="72">IFERROR(ROUND(IF(G152,H152/G152*100,0),1),0)</f>
        <v>75.5</v>
      </c>
      <c r="I153" s="108">
        <f t="shared" si="72"/>
        <v>77.2</v>
      </c>
      <c r="J153" s="108">
        <f t="shared" si="72"/>
        <v>109.6</v>
      </c>
      <c r="K153" s="108">
        <f t="shared" si="72"/>
        <v>110.3</v>
      </c>
      <c r="L153" s="108">
        <f t="shared" si="72"/>
        <v>110.6</v>
      </c>
      <c r="M153" s="109" t="s">
        <v>130</v>
      </c>
      <c r="O153" s="122"/>
      <c r="R153" s="126" t="s">
        <v>151</v>
      </c>
      <c r="S153" s="127">
        <f>(H230+H239+H248)/3</f>
        <v>95.2</v>
      </c>
      <c r="T153" s="127">
        <f t="shared" ref="T153:W153" si="73">(I230+I239+I248)/3</f>
        <v>100.03333333333335</v>
      </c>
      <c r="U153" s="127">
        <f t="shared" si="73"/>
        <v>100.7</v>
      </c>
      <c r="V153" s="127">
        <f t="shared" si="73"/>
        <v>100.66666666666667</v>
      </c>
      <c r="W153" s="127">
        <f t="shared" si="73"/>
        <v>100.66666666666667</v>
      </c>
      <c r="X153" s="127"/>
    </row>
    <row r="154" spans="1:24" s="17" customFormat="1" ht="15.75">
      <c r="A154" s="34">
        <v>201430</v>
      </c>
      <c r="B154" s="38"/>
      <c r="C154" s="34"/>
      <c r="D154" s="37" t="s">
        <v>82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2"/>
    </row>
    <row r="155" spans="1:24" s="17" customFormat="1" ht="31.5">
      <c r="A155" s="34">
        <v>201440</v>
      </c>
      <c r="B155" s="38" t="e">
        <f t="shared" ref="B155:B162" si="74">VALUE(CONCATENATE($A$2,$C$4,C155))</f>
        <v>#N/A</v>
      </c>
      <c r="C155" s="34">
        <v>200011</v>
      </c>
      <c r="D155" s="37" t="s">
        <v>83</v>
      </c>
      <c r="E155" s="106" t="s">
        <v>68</v>
      </c>
      <c r="F155" s="54">
        <f t="shared" ref="F155:L155" si="75">F19</f>
        <v>5248</v>
      </c>
      <c r="G155" s="54">
        <f t="shared" si="75"/>
        <v>6599</v>
      </c>
      <c r="H155" s="54">
        <f t="shared" si="75"/>
        <v>5190</v>
      </c>
      <c r="I155" s="54">
        <f t="shared" si="75"/>
        <v>4600</v>
      </c>
      <c r="J155" s="54">
        <f t="shared" si="75"/>
        <v>5010</v>
      </c>
      <c r="K155" s="54">
        <f t="shared" si="75"/>
        <v>5420</v>
      </c>
      <c r="L155" s="54">
        <f t="shared" si="75"/>
        <v>5900</v>
      </c>
      <c r="M155" s="109" t="s">
        <v>130</v>
      </c>
      <c r="O155" s="122"/>
    </row>
    <row r="156" spans="1:24" s="17" customFormat="1" ht="15.75">
      <c r="A156" s="34">
        <v>201450</v>
      </c>
      <c r="B156" s="38" t="e">
        <f t="shared" si="74"/>
        <v>#N/A</v>
      </c>
      <c r="C156" s="34">
        <v>201011</v>
      </c>
      <c r="D156" s="50" t="s">
        <v>131</v>
      </c>
      <c r="E156" s="42" t="s">
        <v>115</v>
      </c>
      <c r="F156" s="109" t="s">
        <v>130</v>
      </c>
      <c r="G156" s="108">
        <f>ROUND(IF(F155,G155/F155*100,0),1)</f>
        <v>125.7</v>
      </c>
      <c r="H156" s="108">
        <f t="shared" ref="H156:L156" si="76">ROUND(IF(G155,H155/G155*100,0),1)</f>
        <v>78.599999999999994</v>
      </c>
      <c r="I156" s="108">
        <f t="shared" si="76"/>
        <v>88.6</v>
      </c>
      <c r="J156" s="108">
        <f t="shared" si="76"/>
        <v>108.9</v>
      </c>
      <c r="K156" s="108">
        <f t="shared" si="76"/>
        <v>108.2</v>
      </c>
      <c r="L156" s="108">
        <f t="shared" si="76"/>
        <v>108.9</v>
      </c>
      <c r="M156" s="109" t="s">
        <v>130</v>
      </c>
      <c r="O156" s="122"/>
    </row>
    <row r="157" spans="1:24" s="17" customFormat="1" ht="31.5">
      <c r="A157" s="34">
        <v>201460</v>
      </c>
      <c r="B157" s="38" t="e">
        <f t="shared" si="74"/>
        <v>#N/A</v>
      </c>
      <c r="C157" s="34">
        <v>200012</v>
      </c>
      <c r="D157" s="37" t="s">
        <v>84</v>
      </c>
      <c r="E157" s="106" t="s">
        <v>68</v>
      </c>
      <c r="F157" s="54">
        <f t="shared" ref="F157:L157" si="77">F51</f>
        <v>11513.4</v>
      </c>
      <c r="G157" s="54">
        <f t="shared" si="77"/>
        <v>13295.2</v>
      </c>
      <c r="H157" s="54">
        <f>H51</f>
        <v>9837</v>
      </c>
      <c r="I157" s="54">
        <f t="shared" si="77"/>
        <v>7000</v>
      </c>
      <c r="J157" s="54">
        <f t="shared" si="77"/>
        <v>7700</v>
      </c>
      <c r="K157" s="54">
        <f t="shared" si="77"/>
        <v>8600</v>
      </c>
      <c r="L157" s="54">
        <f t="shared" si="77"/>
        <v>9600</v>
      </c>
      <c r="M157" s="109" t="s">
        <v>130</v>
      </c>
      <c r="O157" s="122"/>
    </row>
    <row r="158" spans="1:24" s="17" customFormat="1" ht="15.75">
      <c r="A158" s="34">
        <v>201470</v>
      </c>
      <c r="B158" s="38" t="e">
        <f t="shared" si="74"/>
        <v>#N/A</v>
      </c>
      <c r="C158" s="34">
        <v>201012</v>
      </c>
      <c r="D158" s="50" t="s">
        <v>131</v>
      </c>
      <c r="E158" s="42" t="s">
        <v>115</v>
      </c>
      <c r="F158" s="109" t="s">
        <v>130</v>
      </c>
      <c r="G158" s="108">
        <f>ROUND(IF(F157,G157/F157*100,0),1)</f>
        <v>115.5</v>
      </c>
      <c r="H158" s="108">
        <f t="shared" ref="H158:L158" si="78">ROUND(IF(G157,H157/G157*100,0),1)</f>
        <v>74</v>
      </c>
      <c r="I158" s="108">
        <f t="shared" si="78"/>
        <v>71.2</v>
      </c>
      <c r="J158" s="108">
        <f t="shared" si="78"/>
        <v>110</v>
      </c>
      <c r="K158" s="108">
        <f t="shared" si="78"/>
        <v>111.7</v>
      </c>
      <c r="L158" s="108">
        <f t="shared" si="78"/>
        <v>111.6</v>
      </c>
      <c r="M158" s="109" t="s">
        <v>130</v>
      </c>
      <c r="O158" s="122"/>
    </row>
    <row r="159" spans="1:24" s="17" customFormat="1" ht="15.75">
      <c r="A159" s="34">
        <v>201480</v>
      </c>
      <c r="B159" s="38" t="e">
        <f t="shared" si="74"/>
        <v>#N/A</v>
      </c>
      <c r="C159" s="34">
        <v>200013</v>
      </c>
      <c r="D159" s="37" t="s">
        <v>85</v>
      </c>
      <c r="E159" s="106" t="s">
        <v>68</v>
      </c>
      <c r="F159" s="54">
        <f t="shared" ref="F159:L159" si="79">F83</f>
        <v>0</v>
      </c>
      <c r="G159" s="54">
        <f t="shared" si="79"/>
        <v>0</v>
      </c>
      <c r="H159" s="54">
        <f t="shared" si="79"/>
        <v>0</v>
      </c>
      <c r="I159" s="54">
        <f t="shared" si="79"/>
        <v>0</v>
      </c>
      <c r="J159" s="54">
        <f t="shared" si="79"/>
        <v>0</v>
      </c>
      <c r="K159" s="54">
        <f t="shared" si="79"/>
        <v>0</v>
      </c>
      <c r="L159" s="54">
        <f t="shared" si="79"/>
        <v>0</v>
      </c>
      <c r="M159" s="109" t="s">
        <v>130</v>
      </c>
      <c r="O159" s="122"/>
    </row>
    <row r="160" spans="1:24" s="17" customFormat="1" ht="15.75">
      <c r="A160" s="34">
        <v>201490</v>
      </c>
      <c r="B160" s="38" t="e">
        <f t="shared" si="74"/>
        <v>#N/A</v>
      </c>
      <c r="C160" s="34">
        <v>201013</v>
      </c>
      <c r="D160" s="50" t="s">
        <v>131</v>
      </c>
      <c r="E160" s="42" t="s">
        <v>115</v>
      </c>
      <c r="F160" s="109" t="s">
        <v>130</v>
      </c>
      <c r="G160" s="108">
        <f>ROUND(IF(F159,G159/F159*100,0),1)</f>
        <v>0</v>
      </c>
      <c r="H160" s="108">
        <f t="shared" ref="H160:L160" si="80">ROUND(IF(G159,H159/G159*100,0),1)</f>
        <v>0</v>
      </c>
      <c r="I160" s="108">
        <f t="shared" si="80"/>
        <v>0</v>
      </c>
      <c r="J160" s="108">
        <f t="shared" si="80"/>
        <v>0</v>
      </c>
      <c r="K160" s="108">
        <f t="shared" si="80"/>
        <v>0</v>
      </c>
      <c r="L160" s="108">
        <f t="shared" si="80"/>
        <v>0</v>
      </c>
      <c r="M160" s="109" t="s">
        <v>130</v>
      </c>
      <c r="O160" s="122"/>
    </row>
    <row r="161" spans="1:15" s="17" customFormat="1" ht="31.5">
      <c r="A161" s="34">
        <v>201500</v>
      </c>
      <c r="B161" s="38" t="e">
        <f t="shared" si="74"/>
        <v>#N/A</v>
      </c>
      <c r="C161" s="34">
        <v>200020</v>
      </c>
      <c r="D161" s="87" t="s">
        <v>109</v>
      </c>
      <c r="E161" s="96" t="s">
        <v>68</v>
      </c>
      <c r="F161" s="46">
        <f t="shared" ref="F161:L161" si="81">ROUND(SUM(F21,F53,F85),1)</f>
        <v>3129.4</v>
      </c>
      <c r="G161" s="46">
        <f t="shared" si="81"/>
        <v>3745.5</v>
      </c>
      <c r="H161" s="46">
        <f t="shared" si="81"/>
        <v>3188</v>
      </c>
      <c r="I161" s="46">
        <f t="shared" si="81"/>
        <v>2760</v>
      </c>
      <c r="J161" s="46">
        <f t="shared" si="81"/>
        <v>2825</v>
      </c>
      <c r="K161" s="46">
        <f t="shared" si="81"/>
        <v>2886</v>
      </c>
      <c r="L161" s="46">
        <f t="shared" si="81"/>
        <v>2980</v>
      </c>
      <c r="M161" s="46">
        <f>ROUND(IF(F161,L161/F161*100,0),1)</f>
        <v>95.2</v>
      </c>
      <c r="O161" s="122"/>
    </row>
    <row r="162" spans="1:15" s="17" customFormat="1" ht="15.75">
      <c r="A162" s="34">
        <v>201510</v>
      </c>
      <c r="B162" s="38" t="e">
        <f t="shared" si="74"/>
        <v>#N/A</v>
      </c>
      <c r="C162" s="34">
        <v>201020</v>
      </c>
      <c r="D162" s="50" t="s">
        <v>131</v>
      </c>
      <c r="E162" s="42" t="s">
        <v>115</v>
      </c>
      <c r="F162" s="119">
        <v>99</v>
      </c>
      <c r="G162" s="108">
        <f>ROUND(IF(F161,G161/F161*100,0),1)</f>
        <v>119.7</v>
      </c>
      <c r="H162" s="108">
        <f t="shared" ref="H162:L162" si="82">ROUND(IF(G161,H161/G161*100,0),1)</f>
        <v>85.1</v>
      </c>
      <c r="I162" s="108">
        <f t="shared" si="82"/>
        <v>86.6</v>
      </c>
      <c r="J162" s="108">
        <f t="shared" si="82"/>
        <v>102.4</v>
      </c>
      <c r="K162" s="108">
        <f t="shared" si="82"/>
        <v>102.2</v>
      </c>
      <c r="L162" s="108">
        <f t="shared" si="82"/>
        <v>103.3</v>
      </c>
      <c r="M162" s="109" t="s">
        <v>130</v>
      </c>
      <c r="O162" s="122"/>
    </row>
    <row r="163" spans="1:15" s="17" customFormat="1" ht="15.75">
      <c r="A163" s="34">
        <v>201520</v>
      </c>
      <c r="B163" s="38"/>
      <c r="C163" s="34"/>
      <c r="D163" s="37" t="s">
        <v>82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2"/>
    </row>
    <row r="164" spans="1:15" s="17" customFormat="1" ht="31.5">
      <c r="A164" s="34">
        <v>201530</v>
      </c>
      <c r="B164" s="38" t="e">
        <f t="shared" ref="B164:B171" si="83">VALUE(CONCATENATE($A$2,$C$4,C164))</f>
        <v>#N/A</v>
      </c>
      <c r="C164" s="34">
        <v>200021</v>
      </c>
      <c r="D164" s="37" t="s">
        <v>83</v>
      </c>
      <c r="E164" s="106" t="s">
        <v>68</v>
      </c>
      <c r="F164" s="53">
        <f t="shared" ref="F164:L164" si="84">F21</f>
        <v>942</v>
      </c>
      <c r="G164" s="53">
        <f t="shared" si="84"/>
        <v>1342</v>
      </c>
      <c r="H164" s="53">
        <f t="shared" si="84"/>
        <v>950</v>
      </c>
      <c r="I164" s="53">
        <f t="shared" si="84"/>
        <v>860</v>
      </c>
      <c r="J164" s="53">
        <f t="shared" si="84"/>
        <v>905</v>
      </c>
      <c r="K164" s="53">
        <f t="shared" si="84"/>
        <v>946</v>
      </c>
      <c r="L164" s="53">
        <f t="shared" si="84"/>
        <v>1020</v>
      </c>
      <c r="M164" s="109" t="s">
        <v>130</v>
      </c>
      <c r="O164" s="122"/>
    </row>
    <row r="165" spans="1:15" s="17" customFormat="1" ht="15.75">
      <c r="A165" s="34">
        <v>201540</v>
      </c>
      <c r="B165" s="38" t="e">
        <f t="shared" si="83"/>
        <v>#N/A</v>
      </c>
      <c r="C165" s="34">
        <v>201021</v>
      </c>
      <c r="D165" s="50" t="s">
        <v>131</v>
      </c>
      <c r="E165" s="42" t="s">
        <v>115</v>
      </c>
      <c r="F165" s="109" t="s">
        <v>130</v>
      </c>
      <c r="G165" s="108">
        <f>ROUND(IF(F164,G164/F164*100,0),1)</f>
        <v>142.5</v>
      </c>
      <c r="H165" s="108">
        <f t="shared" ref="H165:L165" si="85">ROUND(IF(G164,H164/G164*100,0),1)</f>
        <v>70.8</v>
      </c>
      <c r="I165" s="108">
        <f t="shared" si="85"/>
        <v>90.5</v>
      </c>
      <c r="J165" s="108">
        <f t="shared" si="85"/>
        <v>105.2</v>
      </c>
      <c r="K165" s="108">
        <f t="shared" si="85"/>
        <v>104.5</v>
      </c>
      <c r="L165" s="108">
        <f t="shared" si="85"/>
        <v>107.8</v>
      </c>
      <c r="M165" s="109" t="s">
        <v>130</v>
      </c>
      <c r="O165" s="122"/>
    </row>
    <row r="166" spans="1:15" s="17" customFormat="1" ht="31.5">
      <c r="A166" s="34">
        <v>201550</v>
      </c>
      <c r="B166" s="38" t="e">
        <f t="shared" si="83"/>
        <v>#N/A</v>
      </c>
      <c r="C166" s="34">
        <v>200022</v>
      </c>
      <c r="D166" s="37" t="s">
        <v>84</v>
      </c>
      <c r="E166" s="106" t="s">
        <v>68</v>
      </c>
      <c r="F166" s="51">
        <f t="shared" ref="F166:L166" si="86">F53</f>
        <v>2187.4</v>
      </c>
      <c r="G166" s="51">
        <f t="shared" si="86"/>
        <v>2403.5</v>
      </c>
      <c r="H166" s="51">
        <f t="shared" si="86"/>
        <v>2238</v>
      </c>
      <c r="I166" s="51">
        <f t="shared" si="86"/>
        <v>1900</v>
      </c>
      <c r="J166" s="51">
        <f t="shared" si="86"/>
        <v>1920</v>
      </c>
      <c r="K166" s="51">
        <f t="shared" si="86"/>
        <v>1940</v>
      </c>
      <c r="L166" s="51">
        <f t="shared" si="86"/>
        <v>1960</v>
      </c>
      <c r="M166" s="109" t="s">
        <v>130</v>
      </c>
      <c r="O166" s="122"/>
    </row>
    <row r="167" spans="1:15" s="17" customFormat="1" ht="15.75">
      <c r="A167" s="34">
        <v>201560</v>
      </c>
      <c r="B167" s="38" t="e">
        <f t="shared" si="83"/>
        <v>#N/A</v>
      </c>
      <c r="C167" s="34">
        <v>201022</v>
      </c>
      <c r="D167" s="50" t="s">
        <v>131</v>
      </c>
      <c r="E167" s="42" t="s">
        <v>115</v>
      </c>
      <c r="F167" s="109" t="s">
        <v>130</v>
      </c>
      <c r="G167" s="108">
        <f>ROUND(IF(F166,G166/F166*100,0),1)</f>
        <v>109.9</v>
      </c>
      <c r="H167" s="108">
        <f t="shared" ref="H167:L167" si="87">ROUND(IF(G166,H166/G166*100,0),1)</f>
        <v>93.1</v>
      </c>
      <c r="I167" s="108">
        <f t="shared" si="87"/>
        <v>84.9</v>
      </c>
      <c r="J167" s="108">
        <f t="shared" si="87"/>
        <v>101.1</v>
      </c>
      <c r="K167" s="108">
        <f t="shared" si="87"/>
        <v>101</v>
      </c>
      <c r="L167" s="108">
        <f t="shared" si="87"/>
        <v>101</v>
      </c>
      <c r="M167" s="109" t="s">
        <v>130</v>
      </c>
      <c r="O167" s="122"/>
    </row>
    <row r="168" spans="1:15" s="17" customFormat="1" ht="15.75">
      <c r="A168" s="34">
        <v>201570</v>
      </c>
      <c r="B168" s="38" t="e">
        <f t="shared" si="83"/>
        <v>#N/A</v>
      </c>
      <c r="C168" s="34">
        <v>200023</v>
      </c>
      <c r="D168" s="37" t="s">
        <v>85</v>
      </c>
      <c r="E168" s="106" t="s">
        <v>68</v>
      </c>
      <c r="F168" s="51">
        <f t="shared" ref="F168:L168" si="88">F85</f>
        <v>0</v>
      </c>
      <c r="G168" s="51">
        <f t="shared" si="88"/>
        <v>0</v>
      </c>
      <c r="H168" s="51">
        <f t="shared" si="88"/>
        <v>0</v>
      </c>
      <c r="I168" s="51">
        <f t="shared" si="88"/>
        <v>0</v>
      </c>
      <c r="J168" s="51">
        <f t="shared" si="88"/>
        <v>0</v>
      </c>
      <c r="K168" s="51">
        <f t="shared" si="88"/>
        <v>0</v>
      </c>
      <c r="L168" s="51">
        <f t="shared" si="88"/>
        <v>0</v>
      </c>
      <c r="M168" s="109" t="s">
        <v>130</v>
      </c>
      <c r="O168" s="122"/>
    </row>
    <row r="169" spans="1:15" s="17" customFormat="1" ht="15.75">
      <c r="A169" s="34">
        <v>201580</v>
      </c>
      <c r="B169" s="38" t="e">
        <f t="shared" si="83"/>
        <v>#N/A</v>
      </c>
      <c r="C169" s="34">
        <v>201023</v>
      </c>
      <c r="D169" s="50" t="s">
        <v>131</v>
      </c>
      <c r="E169" s="42" t="s">
        <v>115</v>
      </c>
      <c r="F169" s="109" t="s">
        <v>130</v>
      </c>
      <c r="G169" s="108">
        <f>ROUND(IF(F168,G168/F168*100,0),1)</f>
        <v>0</v>
      </c>
      <c r="H169" s="108">
        <f t="shared" ref="H169:L169" si="89">ROUND(IF(G168,H168/G168*100,0),1)</f>
        <v>0</v>
      </c>
      <c r="I169" s="108">
        <f t="shared" si="89"/>
        <v>0</v>
      </c>
      <c r="J169" s="108">
        <f t="shared" si="89"/>
        <v>0</v>
      </c>
      <c r="K169" s="108">
        <f t="shared" si="89"/>
        <v>0</v>
      </c>
      <c r="L169" s="108">
        <f t="shared" si="89"/>
        <v>0</v>
      </c>
      <c r="M169" s="109" t="s">
        <v>130</v>
      </c>
      <c r="O169" s="122"/>
    </row>
    <row r="170" spans="1:15" s="17" customFormat="1" ht="31.5">
      <c r="A170" s="34">
        <v>201590</v>
      </c>
      <c r="B170" s="38" t="e">
        <f t="shared" si="83"/>
        <v>#N/A</v>
      </c>
      <c r="C170" s="34">
        <v>200030</v>
      </c>
      <c r="D170" s="87" t="s">
        <v>110</v>
      </c>
      <c r="E170" s="96" t="s">
        <v>68</v>
      </c>
      <c r="F170" s="46">
        <f t="shared" ref="F170:L170" si="90">ROUND(SUM(F23,F55,F87),1)</f>
        <v>0</v>
      </c>
      <c r="G170" s="46">
        <f t="shared" si="90"/>
        <v>0</v>
      </c>
      <c r="H170" s="46">
        <f t="shared" si="90"/>
        <v>0</v>
      </c>
      <c r="I170" s="46">
        <f t="shared" si="90"/>
        <v>0</v>
      </c>
      <c r="J170" s="46">
        <f t="shared" si="90"/>
        <v>0</v>
      </c>
      <c r="K170" s="46">
        <f t="shared" si="90"/>
        <v>0</v>
      </c>
      <c r="L170" s="46">
        <f t="shared" si="90"/>
        <v>0</v>
      </c>
      <c r="M170" s="46">
        <f>ROUND(IF(F170,L170/F170*100,0),1)</f>
        <v>0</v>
      </c>
      <c r="O170" s="122"/>
    </row>
    <row r="171" spans="1:15" s="17" customFormat="1" ht="15.75">
      <c r="A171" s="34">
        <v>201600</v>
      </c>
      <c r="B171" s="38" t="e">
        <f t="shared" si="83"/>
        <v>#N/A</v>
      </c>
      <c r="C171" s="34">
        <v>201030</v>
      </c>
      <c r="D171" s="50" t="s">
        <v>131</v>
      </c>
      <c r="E171" s="42" t="s">
        <v>115</v>
      </c>
      <c r="F171" s="119">
        <v>0</v>
      </c>
      <c r="G171" s="108">
        <f>ROUND(IF(F170,G170/F170*100,0),1)</f>
        <v>0</v>
      </c>
      <c r="H171" s="108">
        <f t="shared" ref="H171:L171" si="91">ROUND(IF(G170,H170/G170*100,0),1)</f>
        <v>0</v>
      </c>
      <c r="I171" s="108">
        <f t="shared" si="91"/>
        <v>0</v>
      </c>
      <c r="J171" s="108">
        <f t="shared" si="91"/>
        <v>0</v>
      </c>
      <c r="K171" s="108">
        <f t="shared" si="91"/>
        <v>0</v>
      </c>
      <c r="L171" s="108">
        <f t="shared" si="91"/>
        <v>0</v>
      </c>
      <c r="M171" s="109" t="s">
        <v>130</v>
      </c>
      <c r="O171" s="122"/>
    </row>
    <row r="172" spans="1:15" s="17" customFormat="1" ht="15.75">
      <c r="A172" s="34">
        <v>201610</v>
      </c>
      <c r="B172" s="38"/>
      <c r="C172" s="34"/>
      <c r="D172" s="37" t="s">
        <v>82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2"/>
    </row>
    <row r="173" spans="1:15" s="17" customFormat="1" ht="31.5">
      <c r="A173" s="34">
        <v>201620</v>
      </c>
      <c r="B173" s="38" t="e">
        <f t="shared" ref="B173:B180" si="92">VALUE(CONCATENATE($A$2,$C$4,C173))</f>
        <v>#N/A</v>
      </c>
      <c r="C173" s="34">
        <v>200031</v>
      </c>
      <c r="D173" s="37" t="s">
        <v>83</v>
      </c>
      <c r="E173" s="106" t="s">
        <v>68</v>
      </c>
      <c r="F173" s="54">
        <f t="shared" ref="F173:L173" si="93">F23</f>
        <v>0</v>
      </c>
      <c r="G173" s="54">
        <f t="shared" si="93"/>
        <v>0</v>
      </c>
      <c r="H173" s="54">
        <f t="shared" si="93"/>
        <v>0</v>
      </c>
      <c r="I173" s="54">
        <f t="shared" si="93"/>
        <v>0</v>
      </c>
      <c r="J173" s="54">
        <f t="shared" si="93"/>
        <v>0</v>
      </c>
      <c r="K173" s="54">
        <f t="shared" si="93"/>
        <v>0</v>
      </c>
      <c r="L173" s="54">
        <f t="shared" si="93"/>
        <v>0</v>
      </c>
      <c r="M173" s="109" t="s">
        <v>130</v>
      </c>
      <c r="O173" s="122"/>
    </row>
    <row r="174" spans="1:15" s="17" customFormat="1" ht="15.75">
      <c r="A174" s="34">
        <v>201630</v>
      </c>
      <c r="B174" s="38" t="e">
        <f t="shared" si="92"/>
        <v>#N/A</v>
      </c>
      <c r="C174" s="34">
        <v>201031</v>
      </c>
      <c r="D174" s="50" t="s">
        <v>131</v>
      </c>
      <c r="E174" s="42" t="s">
        <v>115</v>
      </c>
      <c r="F174" s="109" t="s">
        <v>130</v>
      </c>
      <c r="G174" s="108">
        <f>ROUND(IF(F173,G173/F173*100,0),1)</f>
        <v>0</v>
      </c>
      <c r="H174" s="108">
        <f t="shared" ref="H174:L174" si="94">ROUND(IF(G173,H173/G173*100,0),1)</f>
        <v>0</v>
      </c>
      <c r="I174" s="108">
        <f t="shared" si="94"/>
        <v>0</v>
      </c>
      <c r="J174" s="108">
        <f t="shared" si="94"/>
        <v>0</v>
      </c>
      <c r="K174" s="108">
        <f t="shared" si="94"/>
        <v>0</v>
      </c>
      <c r="L174" s="108">
        <f t="shared" si="94"/>
        <v>0</v>
      </c>
      <c r="M174" s="109" t="s">
        <v>130</v>
      </c>
      <c r="O174" s="122"/>
    </row>
    <row r="175" spans="1:15" s="17" customFormat="1" ht="31.5">
      <c r="A175" s="34">
        <v>201640</v>
      </c>
      <c r="B175" s="38" t="e">
        <f t="shared" si="92"/>
        <v>#N/A</v>
      </c>
      <c r="C175" s="34">
        <v>200032</v>
      </c>
      <c r="D175" s="37" t="s">
        <v>84</v>
      </c>
      <c r="E175" s="106" t="s">
        <v>68</v>
      </c>
      <c r="F175" s="54">
        <f t="shared" ref="F175:L175" si="95">F55</f>
        <v>0</v>
      </c>
      <c r="G175" s="54">
        <f t="shared" si="95"/>
        <v>0</v>
      </c>
      <c r="H175" s="54">
        <f t="shared" si="95"/>
        <v>0</v>
      </c>
      <c r="I175" s="54">
        <f t="shared" si="95"/>
        <v>0</v>
      </c>
      <c r="J175" s="54">
        <f t="shared" si="95"/>
        <v>0</v>
      </c>
      <c r="K175" s="54">
        <f t="shared" si="95"/>
        <v>0</v>
      </c>
      <c r="L175" s="54">
        <f t="shared" si="95"/>
        <v>0</v>
      </c>
      <c r="M175" s="109" t="s">
        <v>130</v>
      </c>
      <c r="O175" s="122"/>
    </row>
    <row r="176" spans="1:15" s="17" customFormat="1" ht="15.75">
      <c r="A176" s="34">
        <v>201650</v>
      </c>
      <c r="B176" s="38" t="e">
        <f t="shared" si="92"/>
        <v>#N/A</v>
      </c>
      <c r="C176" s="34">
        <v>201032</v>
      </c>
      <c r="D176" s="50" t="s">
        <v>131</v>
      </c>
      <c r="E176" s="42" t="s">
        <v>115</v>
      </c>
      <c r="F176" s="109" t="s">
        <v>130</v>
      </c>
      <c r="G176" s="108">
        <f>ROUND(IF(F175,G175/F175*100,0),1)</f>
        <v>0</v>
      </c>
      <c r="H176" s="108">
        <f t="shared" ref="H176:L176" si="96">ROUND(IF(G175,H175/G175*100,0),1)</f>
        <v>0</v>
      </c>
      <c r="I176" s="108">
        <f t="shared" si="96"/>
        <v>0</v>
      </c>
      <c r="J176" s="108">
        <f t="shared" si="96"/>
        <v>0</v>
      </c>
      <c r="K176" s="108">
        <f t="shared" si="96"/>
        <v>0</v>
      </c>
      <c r="L176" s="108">
        <f t="shared" si="96"/>
        <v>0</v>
      </c>
      <c r="M176" s="109" t="s">
        <v>130</v>
      </c>
      <c r="O176" s="122"/>
    </row>
    <row r="177" spans="1:15" s="17" customFormat="1" ht="15.75">
      <c r="A177" s="34">
        <v>201660</v>
      </c>
      <c r="B177" s="38" t="e">
        <f t="shared" si="92"/>
        <v>#N/A</v>
      </c>
      <c r="C177" s="34">
        <v>200033</v>
      </c>
      <c r="D177" s="37" t="s">
        <v>85</v>
      </c>
      <c r="E177" s="106" t="s">
        <v>68</v>
      </c>
      <c r="F177" s="54">
        <f t="shared" ref="F177:L177" si="97">F87</f>
        <v>0</v>
      </c>
      <c r="G177" s="54">
        <f t="shared" si="97"/>
        <v>0</v>
      </c>
      <c r="H177" s="54">
        <f t="shared" si="97"/>
        <v>0</v>
      </c>
      <c r="I177" s="54">
        <f t="shared" si="97"/>
        <v>0</v>
      </c>
      <c r="J177" s="54">
        <f t="shared" si="97"/>
        <v>0</v>
      </c>
      <c r="K177" s="54">
        <f t="shared" si="97"/>
        <v>0</v>
      </c>
      <c r="L177" s="54">
        <f t="shared" si="97"/>
        <v>0</v>
      </c>
      <c r="M177" s="109" t="s">
        <v>130</v>
      </c>
      <c r="O177" s="122"/>
    </row>
    <row r="178" spans="1:15" s="17" customFormat="1" ht="15.75">
      <c r="A178" s="34">
        <v>201670</v>
      </c>
      <c r="B178" s="38" t="e">
        <f t="shared" si="92"/>
        <v>#N/A</v>
      </c>
      <c r="C178" s="34">
        <v>201033</v>
      </c>
      <c r="D178" s="50" t="s">
        <v>131</v>
      </c>
      <c r="E178" s="42" t="s">
        <v>115</v>
      </c>
      <c r="F178" s="109" t="s">
        <v>130</v>
      </c>
      <c r="G178" s="108">
        <f>ROUND(IF(F177,G177/F177*100,0),1)</f>
        <v>0</v>
      </c>
      <c r="H178" s="108">
        <f t="shared" ref="H178:L178" si="98">ROUND(IF(G177,H177/G177*100,0),1)</f>
        <v>0</v>
      </c>
      <c r="I178" s="108">
        <f t="shared" si="98"/>
        <v>0</v>
      </c>
      <c r="J178" s="108">
        <f t="shared" si="98"/>
        <v>0</v>
      </c>
      <c r="K178" s="108">
        <f t="shared" si="98"/>
        <v>0</v>
      </c>
      <c r="L178" s="108">
        <f t="shared" si="98"/>
        <v>0</v>
      </c>
      <c r="M178" s="109" t="s">
        <v>130</v>
      </c>
      <c r="O178" s="122"/>
    </row>
    <row r="179" spans="1:15" s="17" customFormat="1" ht="31.5">
      <c r="A179" s="34">
        <v>201680</v>
      </c>
      <c r="B179" s="38" t="e">
        <f t="shared" si="92"/>
        <v>#N/A</v>
      </c>
      <c r="C179" s="34">
        <v>200040</v>
      </c>
      <c r="D179" s="87" t="s">
        <v>111</v>
      </c>
      <c r="E179" s="96" t="s">
        <v>68</v>
      </c>
      <c r="F179" s="46">
        <f t="shared" ref="F179:L179" si="99">ROUND(SUM(F25,F57,F89),1)</f>
        <v>0</v>
      </c>
      <c r="G179" s="46">
        <f t="shared" si="99"/>
        <v>0</v>
      </c>
      <c r="H179" s="46">
        <f t="shared" si="99"/>
        <v>0</v>
      </c>
      <c r="I179" s="46">
        <f t="shared" si="99"/>
        <v>0</v>
      </c>
      <c r="J179" s="46">
        <f t="shared" si="99"/>
        <v>0</v>
      </c>
      <c r="K179" s="46">
        <f t="shared" si="99"/>
        <v>0</v>
      </c>
      <c r="L179" s="46">
        <f t="shared" si="99"/>
        <v>0</v>
      </c>
      <c r="M179" s="46">
        <f>ROUND(IF(F179,L179/F179*100,0),1)</f>
        <v>0</v>
      </c>
      <c r="O179" s="122"/>
    </row>
    <row r="180" spans="1:15" s="17" customFormat="1" ht="15.75">
      <c r="A180" s="34">
        <v>201690</v>
      </c>
      <c r="B180" s="38" t="e">
        <f t="shared" si="92"/>
        <v>#N/A</v>
      </c>
      <c r="C180" s="34">
        <v>201040</v>
      </c>
      <c r="D180" s="50" t="s">
        <v>131</v>
      </c>
      <c r="E180" s="42" t="s">
        <v>115</v>
      </c>
      <c r="F180" s="119"/>
      <c r="G180" s="108">
        <f>ROUND(IF(F179,G179/F179*100,0),1)</f>
        <v>0</v>
      </c>
      <c r="H180" s="108">
        <f t="shared" ref="H180:L180" si="100">ROUND(IF(G179,H179/G179*100,0),1)</f>
        <v>0</v>
      </c>
      <c r="I180" s="108">
        <f t="shared" si="100"/>
        <v>0</v>
      </c>
      <c r="J180" s="108">
        <f t="shared" si="100"/>
        <v>0</v>
      </c>
      <c r="K180" s="108">
        <f t="shared" si="100"/>
        <v>0</v>
      </c>
      <c r="L180" s="108">
        <f t="shared" si="100"/>
        <v>0</v>
      </c>
      <c r="M180" s="109" t="s">
        <v>130</v>
      </c>
      <c r="O180" s="122"/>
    </row>
    <row r="181" spans="1:15" s="17" customFormat="1" ht="15.75">
      <c r="A181" s="34">
        <v>201700</v>
      </c>
      <c r="B181" s="38"/>
      <c r="C181" s="34"/>
      <c r="D181" s="37" t="s">
        <v>82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2"/>
    </row>
    <row r="182" spans="1:15" s="17" customFormat="1" ht="31.5">
      <c r="A182" s="34">
        <v>201710</v>
      </c>
      <c r="B182" s="38" t="e">
        <f t="shared" ref="B182:B189" si="101">VALUE(CONCATENATE($A$2,$C$4,C182))</f>
        <v>#N/A</v>
      </c>
      <c r="C182" s="34">
        <v>200041</v>
      </c>
      <c r="D182" s="37" t="s">
        <v>83</v>
      </c>
      <c r="E182" s="106" t="s">
        <v>68</v>
      </c>
      <c r="F182" s="54">
        <f t="shared" ref="F182:L182" si="102">F25</f>
        <v>0</v>
      </c>
      <c r="G182" s="54">
        <f t="shared" si="102"/>
        <v>0</v>
      </c>
      <c r="H182" s="54">
        <f t="shared" si="102"/>
        <v>0</v>
      </c>
      <c r="I182" s="54">
        <f t="shared" si="102"/>
        <v>0</v>
      </c>
      <c r="J182" s="54">
        <f t="shared" si="102"/>
        <v>0</v>
      </c>
      <c r="K182" s="54">
        <f t="shared" si="102"/>
        <v>0</v>
      </c>
      <c r="L182" s="54">
        <f t="shared" si="102"/>
        <v>0</v>
      </c>
      <c r="M182" s="109" t="s">
        <v>130</v>
      </c>
      <c r="O182" s="122"/>
    </row>
    <row r="183" spans="1:15" s="17" customFormat="1" ht="15.75">
      <c r="A183" s="34">
        <v>201720</v>
      </c>
      <c r="B183" s="38" t="e">
        <f t="shared" si="101"/>
        <v>#N/A</v>
      </c>
      <c r="C183" s="34">
        <v>201041</v>
      </c>
      <c r="D183" s="50" t="s">
        <v>131</v>
      </c>
      <c r="E183" s="42" t="s">
        <v>115</v>
      </c>
      <c r="F183" s="109" t="s">
        <v>130</v>
      </c>
      <c r="G183" s="108">
        <f>ROUND(IF(F182,G182/F182*100,0),1)</f>
        <v>0</v>
      </c>
      <c r="H183" s="108">
        <f t="shared" ref="H183:L183" si="103">ROUND(IF(G182,H182/G182*100,0),1)</f>
        <v>0</v>
      </c>
      <c r="I183" s="108">
        <f t="shared" si="103"/>
        <v>0</v>
      </c>
      <c r="J183" s="108">
        <f t="shared" si="103"/>
        <v>0</v>
      </c>
      <c r="K183" s="108">
        <f t="shared" si="103"/>
        <v>0</v>
      </c>
      <c r="L183" s="108">
        <f t="shared" si="103"/>
        <v>0</v>
      </c>
      <c r="M183" s="109" t="s">
        <v>130</v>
      </c>
      <c r="O183" s="122"/>
    </row>
    <row r="184" spans="1:15" s="17" customFormat="1" ht="31.5">
      <c r="A184" s="34">
        <v>201730</v>
      </c>
      <c r="B184" s="38" t="e">
        <f t="shared" si="101"/>
        <v>#N/A</v>
      </c>
      <c r="C184" s="34">
        <v>200042</v>
      </c>
      <c r="D184" s="37" t="s">
        <v>84</v>
      </c>
      <c r="E184" s="106" t="s">
        <v>68</v>
      </c>
      <c r="F184" s="54">
        <f t="shared" ref="F184:L184" si="104">F57</f>
        <v>0</v>
      </c>
      <c r="G184" s="54">
        <f t="shared" si="104"/>
        <v>0</v>
      </c>
      <c r="H184" s="54">
        <f t="shared" si="104"/>
        <v>0</v>
      </c>
      <c r="I184" s="54">
        <f t="shared" si="104"/>
        <v>0</v>
      </c>
      <c r="J184" s="54">
        <f t="shared" si="104"/>
        <v>0</v>
      </c>
      <c r="K184" s="54">
        <f t="shared" si="104"/>
        <v>0</v>
      </c>
      <c r="L184" s="54">
        <f t="shared" si="104"/>
        <v>0</v>
      </c>
      <c r="M184" s="109" t="s">
        <v>130</v>
      </c>
      <c r="O184" s="122"/>
    </row>
    <row r="185" spans="1:15" s="17" customFormat="1" ht="15.75">
      <c r="A185" s="34">
        <v>201740</v>
      </c>
      <c r="B185" s="38" t="e">
        <f t="shared" si="101"/>
        <v>#N/A</v>
      </c>
      <c r="C185" s="34">
        <v>201042</v>
      </c>
      <c r="D185" s="50" t="s">
        <v>131</v>
      </c>
      <c r="E185" s="42" t="s">
        <v>115</v>
      </c>
      <c r="F185" s="109" t="s">
        <v>130</v>
      </c>
      <c r="G185" s="108">
        <f>IF(F184,G184/F184*100,0)</f>
        <v>0</v>
      </c>
      <c r="H185" s="108">
        <f t="shared" ref="H185:L185" si="105">IF(G184,H184/G184*100,0)</f>
        <v>0</v>
      </c>
      <c r="I185" s="108">
        <f t="shared" si="105"/>
        <v>0</v>
      </c>
      <c r="J185" s="108">
        <f t="shared" si="105"/>
        <v>0</v>
      </c>
      <c r="K185" s="108">
        <f t="shared" si="105"/>
        <v>0</v>
      </c>
      <c r="L185" s="108">
        <f t="shared" si="105"/>
        <v>0</v>
      </c>
      <c r="M185" s="109" t="s">
        <v>130</v>
      </c>
      <c r="O185" s="122"/>
    </row>
    <row r="186" spans="1:15" s="17" customFormat="1" ht="15.75">
      <c r="A186" s="34">
        <v>201750</v>
      </c>
      <c r="B186" s="38" t="e">
        <f t="shared" si="101"/>
        <v>#N/A</v>
      </c>
      <c r="C186" s="34">
        <v>200043</v>
      </c>
      <c r="D186" s="37" t="s">
        <v>85</v>
      </c>
      <c r="E186" s="106" t="s">
        <v>68</v>
      </c>
      <c r="F186" s="54">
        <f t="shared" ref="F186:L186" si="106">F89</f>
        <v>0</v>
      </c>
      <c r="G186" s="54">
        <f t="shared" si="106"/>
        <v>0</v>
      </c>
      <c r="H186" s="54">
        <f t="shared" si="106"/>
        <v>0</v>
      </c>
      <c r="I186" s="54">
        <f t="shared" si="106"/>
        <v>0</v>
      </c>
      <c r="J186" s="54">
        <f t="shared" si="106"/>
        <v>0</v>
      </c>
      <c r="K186" s="54">
        <f t="shared" si="106"/>
        <v>0</v>
      </c>
      <c r="L186" s="54">
        <f t="shared" si="106"/>
        <v>0</v>
      </c>
      <c r="M186" s="109" t="s">
        <v>130</v>
      </c>
      <c r="O186" s="122"/>
    </row>
    <row r="187" spans="1:15" s="17" customFormat="1" ht="15.75">
      <c r="A187" s="34">
        <v>201760</v>
      </c>
      <c r="B187" s="38" t="e">
        <f t="shared" si="101"/>
        <v>#N/A</v>
      </c>
      <c r="C187" s="34">
        <v>201043</v>
      </c>
      <c r="D187" s="50" t="s">
        <v>131</v>
      </c>
      <c r="E187" s="42" t="s">
        <v>115</v>
      </c>
      <c r="F187" s="109" t="s">
        <v>130</v>
      </c>
      <c r="G187" s="108">
        <f>ROUND(IF(F186,G186/F186*100,0),1)</f>
        <v>0</v>
      </c>
      <c r="H187" s="108">
        <f t="shared" ref="H187:L187" si="107">ROUND(IF(G186,H186/G186*100,0),1)</f>
        <v>0</v>
      </c>
      <c r="I187" s="108">
        <f t="shared" si="107"/>
        <v>0</v>
      </c>
      <c r="J187" s="108">
        <f t="shared" si="107"/>
        <v>0</v>
      </c>
      <c r="K187" s="108">
        <f t="shared" si="107"/>
        <v>0</v>
      </c>
      <c r="L187" s="108">
        <f t="shared" si="107"/>
        <v>0</v>
      </c>
      <c r="M187" s="109" t="s">
        <v>130</v>
      </c>
      <c r="O187" s="122"/>
    </row>
    <row r="188" spans="1:15" s="17" customFormat="1" ht="15.75">
      <c r="A188" s="34">
        <v>201770</v>
      </c>
      <c r="B188" s="38" t="e">
        <f t="shared" si="101"/>
        <v>#N/A</v>
      </c>
      <c r="C188" s="34">
        <v>200050</v>
      </c>
      <c r="D188" s="90" t="s">
        <v>69</v>
      </c>
      <c r="E188" s="96" t="s">
        <v>68</v>
      </c>
      <c r="F188" s="46">
        <f t="shared" ref="F188:L188" si="108">ROUND(SUM(F27,F59,F91),1)</f>
        <v>135</v>
      </c>
      <c r="G188" s="46">
        <f t="shared" si="108"/>
        <v>160</v>
      </c>
      <c r="H188" s="46">
        <f t="shared" si="108"/>
        <v>120</v>
      </c>
      <c r="I188" s="46">
        <f t="shared" si="108"/>
        <v>121</v>
      </c>
      <c r="J188" s="46">
        <f t="shared" si="108"/>
        <v>122</v>
      </c>
      <c r="K188" s="46">
        <f t="shared" si="108"/>
        <v>123</v>
      </c>
      <c r="L188" s="46">
        <f t="shared" si="108"/>
        <v>124</v>
      </c>
      <c r="M188" s="46">
        <f>ROUND(IF(F188,L188/F188*100,0),1)</f>
        <v>91.9</v>
      </c>
      <c r="O188" s="122"/>
    </row>
    <row r="189" spans="1:15" s="17" customFormat="1" ht="15.75">
      <c r="A189" s="34">
        <v>201780</v>
      </c>
      <c r="B189" s="38" t="e">
        <f t="shared" si="101"/>
        <v>#N/A</v>
      </c>
      <c r="C189" s="34">
        <v>201050</v>
      </c>
      <c r="D189" s="50" t="s">
        <v>131</v>
      </c>
      <c r="E189" s="42" t="s">
        <v>115</v>
      </c>
      <c r="F189" s="119">
        <v>95.3</v>
      </c>
      <c r="G189" s="108">
        <f>ROUND(IF(F188,G188/F188*100,0),1)</f>
        <v>118.5</v>
      </c>
      <c r="H189" s="108">
        <f t="shared" ref="H189:L189" si="109">ROUND(IF(G188,H188/G188*100,0),1)</f>
        <v>75</v>
      </c>
      <c r="I189" s="108">
        <f t="shared" si="109"/>
        <v>100.8</v>
      </c>
      <c r="J189" s="108">
        <f t="shared" si="109"/>
        <v>100.8</v>
      </c>
      <c r="K189" s="108">
        <f t="shared" si="109"/>
        <v>100.8</v>
      </c>
      <c r="L189" s="108">
        <f t="shared" si="109"/>
        <v>100.8</v>
      </c>
      <c r="M189" s="109" t="s">
        <v>130</v>
      </c>
      <c r="O189" s="122"/>
    </row>
    <row r="190" spans="1:15" s="17" customFormat="1" ht="15.75">
      <c r="A190" s="34">
        <v>201790</v>
      </c>
      <c r="B190" s="38"/>
      <c r="C190" s="34"/>
      <c r="D190" s="37" t="s">
        <v>82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2"/>
    </row>
    <row r="191" spans="1:15" s="17" customFormat="1" ht="31.5">
      <c r="A191" s="34">
        <v>201800</v>
      </c>
      <c r="B191" s="38" t="e">
        <f t="shared" ref="B191:B198" si="110">VALUE(CONCATENATE($A$2,$C$4,C191))</f>
        <v>#N/A</v>
      </c>
      <c r="C191" s="34">
        <v>200051</v>
      </c>
      <c r="D191" s="37" t="s">
        <v>83</v>
      </c>
      <c r="E191" s="106" t="s">
        <v>68</v>
      </c>
      <c r="F191" s="54">
        <f t="shared" ref="F191:L191" si="111">F27</f>
        <v>0</v>
      </c>
      <c r="G191" s="54">
        <f t="shared" si="111"/>
        <v>0</v>
      </c>
      <c r="H191" s="54">
        <f t="shared" si="111"/>
        <v>0</v>
      </c>
      <c r="I191" s="54">
        <f t="shared" si="111"/>
        <v>0</v>
      </c>
      <c r="J191" s="54">
        <f t="shared" si="111"/>
        <v>0</v>
      </c>
      <c r="K191" s="54">
        <f t="shared" si="111"/>
        <v>0</v>
      </c>
      <c r="L191" s="54">
        <f t="shared" si="111"/>
        <v>0</v>
      </c>
      <c r="M191" s="109" t="s">
        <v>130</v>
      </c>
      <c r="O191" s="122"/>
    </row>
    <row r="192" spans="1:15" s="17" customFormat="1" ht="15.75">
      <c r="A192" s="34">
        <v>201810</v>
      </c>
      <c r="B192" s="38" t="e">
        <f t="shared" si="110"/>
        <v>#N/A</v>
      </c>
      <c r="C192" s="34">
        <v>201051</v>
      </c>
      <c r="D192" s="50" t="s">
        <v>131</v>
      </c>
      <c r="E192" s="42" t="s">
        <v>115</v>
      </c>
      <c r="F192" s="109" t="s">
        <v>130</v>
      </c>
      <c r="G192" s="108">
        <f>ROUND(IF(F191,G191/F191*100,0),1)</f>
        <v>0</v>
      </c>
      <c r="H192" s="108">
        <f t="shared" ref="H192:L192" si="112">ROUND(IF(G191,H191/G191*100,0),1)</f>
        <v>0</v>
      </c>
      <c r="I192" s="108">
        <f t="shared" si="112"/>
        <v>0</v>
      </c>
      <c r="J192" s="108">
        <f t="shared" si="112"/>
        <v>0</v>
      </c>
      <c r="K192" s="108">
        <f t="shared" si="112"/>
        <v>0</v>
      </c>
      <c r="L192" s="108">
        <f t="shared" si="112"/>
        <v>0</v>
      </c>
      <c r="M192" s="109" t="s">
        <v>130</v>
      </c>
      <c r="O192" s="122"/>
    </row>
    <row r="193" spans="1:15" s="17" customFormat="1" ht="31.5">
      <c r="A193" s="34">
        <v>201820</v>
      </c>
      <c r="B193" s="38" t="e">
        <f t="shared" si="110"/>
        <v>#N/A</v>
      </c>
      <c r="C193" s="34">
        <v>200052</v>
      </c>
      <c r="D193" s="37" t="s">
        <v>84</v>
      </c>
      <c r="E193" s="106" t="s">
        <v>68</v>
      </c>
      <c r="F193" s="54">
        <f t="shared" ref="F193:L193" si="113">F59</f>
        <v>0</v>
      </c>
      <c r="G193" s="54">
        <f t="shared" si="113"/>
        <v>0</v>
      </c>
      <c r="H193" s="54">
        <f t="shared" si="113"/>
        <v>0</v>
      </c>
      <c r="I193" s="54">
        <f t="shared" si="113"/>
        <v>0</v>
      </c>
      <c r="J193" s="54">
        <f t="shared" si="113"/>
        <v>0</v>
      </c>
      <c r="K193" s="54">
        <f t="shared" si="113"/>
        <v>0</v>
      </c>
      <c r="L193" s="54">
        <f t="shared" si="113"/>
        <v>0</v>
      </c>
      <c r="M193" s="109" t="s">
        <v>130</v>
      </c>
      <c r="O193" s="122"/>
    </row>
    <row r="194" spans="1:15" s="17" customFormat="1" ht="15.75">
      <c r="A194" s="34">
        <v>201830</v>
      </c>
      <c r="B194" s="38" t="e">
        <f t="shared" si="110"/>
        <v>#N/A</v>
      </c>
      <c r="C194" s="34">
        <v>201052</v>
      </c>
      <c r="D194" s="50" t="s">
        <v>131</v>
      </c>
      <c r="E194" s="42" t="s">
        <v>115</v>
      </c>
      <c r="F194" s="109" t="s">
        <v>130</v>
      </c>
      <c r="G194" s="108">
        <f>ROUND(IF(F193,G193/F193*100,0),1)</f>
        <v>0</v>
      </c>
      <c r="H194" s="108">
        <f t="shared" ref="H194:L194" si="114">ROUND(IF(G193,H193/G193*100,0),1)</f>
        <v>0</v>
      </c>
      <c r="I194" s="108">
        <f t="shared" si="114"/>
        <v>0</v>
      </c>
      <c r="J194" s="108">
        <f t="shared" si="114"/>
        <v>0</v>
      </c>
      <c r="K194" s="108">
        <f t="shared" si="114"/>
        <v>0</v>
      </c>
      <c r="L194" s="108">
        <f t="shared" si="114"/>
        <v>0</v>
      </c>
      <c r="M194" s="109" t="s">
        <v>130</v>
      </c>
      <c r="O194" s="122"/>
    </row>
    <row r="195" spans="1:15" s="17" customFormat="1" ht="15.75">
      <c r="A195" s="34">
        <v>201840</v>
      </c>
      <c r="B195" s="38" t="e">
        <f t="shared" si="110"/>
        <v>#N/A</v>
      </c>
      <c r="C195" s="34">
        <v>200053</v>
      </c>
      <c r="D195" s="37" t="s">
        <v>85</v>
      </c>
      <c r="E195" s="106" t="s">
        <v>68</v>
      </c>
      <c r="F195" s="54">
        <f t="shared" ref="F195:L195" si="115">F91</f>
        <v>135</v>
      </c>
      <c r="G195" s="54">
        <f t="shared" si="115"/>
        <v>160</v>
      </c>
      <c r="H195" s="54">
        <f t="shared" si="115"/>
        <v>120</v>
      </c>
      <c r="I195" s="54">
        <f t="shared" si="115"/>
        <v>121</v>
      </c>
      <c r="J195" s="54">
        <f t="shared" si="115"/>
        <v>122</v>
      </c>
      <c r="K195" s="54">
        <f t="shared" si="115"/>
        <v>123</v>
      </c>
      <c r="L195" s="54">
        <f t="shared" si="115"/>
        <v>124</v>
      </c>
      <c r="M195" s="109" t="s">
        <v>130</v>
      </c>
      <c r="O195" s="122"/>
    </row>
    <row r="196" spans="1:15" s="17" customFormat="1" ht="15.75">
      <c r="A196" s="34">
        <v>201850</v>
      </c>
      <c r="B196" s="38" t="e">
        <f t="shared" si="110"/>
        <v>#N/A</v>
      </c>
      <c r="C196" s="34">
        <v>201053</v>
      </c>
      <c r="D196" s="50" t="s">
        <v>131</v>
      </c>
      <c r="E196" s="42" t="s">
        <v>115</v>
      </c>
      <c r="F196" s="109" t="s">
        <v>130</v>
      </c>
      <c r="G196" s="108">
        <f>ROUND(IF(F195,G195/F195*100,0),1)</f>
        <v>118.5</v>
      </c>
      <c r="H196" s="108">
        <f t="shared" ref="H196:L196" si="116">ROUND(IF(G195,H195/G195*100,0),1)</f>
        <v>75</v>
      </c>
      <c r="I196" s="108">
        <f t="shared" si="116"/>
        <v>100.8</v>
      </c>
      <c r="J196" s="108">
        <f t="shared" si="116"/>
        <v>100.8</v>
      </c>
      <c r="K196" s="108">
        <f t="shared" si="116"/>
        <v>100.8</v>
      </c>
      <c r="L196" s="108">
        <f t="shared" si="116"/>
        <v>100.8</v>
      </c>
      <c r="M196" s="109" t="s">
        <v>130</v>
      </c>
      <c r="O196" s="122"/>
    </row>
    <row r="197" spans="1:15" s="17" customFormat="1" ht="15.75">
      <c r="A197" s="34">
        <v>201860</v>
      </c>
      <c r="B197" s="38" t="e">
        <f t="shared" si="110"/>
        <v>#N/A</v>
      </c>
      <c r="C197" s="34">
        <v>200060</v>
      </c>
      <c r="D197" s="90" t="s">
        <v>70</v>
      </c>
      <c r="E197" s="96" t="s">
        <v>68</v>
      </c>
      <c r="F197" s="46">
        <f t="shared" ref="F197:L197" si="117">ROUND(SUM(F29,F61,F93),1)</f>
        <v>30.1</v>
      </c>
      <c r="G197" s="46">
        <f t="shared" si="117"/>
        <v>28</v>
      </c>
      <c r="H197" s="46">
        <f t="shared" si="117"/>
        <v>31.4</v>
      </c>
      <c r="I197" s="46">
        <f t="shared" si="117"/>
        <v>31.5</v>
      </c>
      <c r="J197" s="46">
        <f t="shared" si="117"/>
        <v>31.6</v>
      </c>
      <c r="K197" s="46">
        <f t="shared" si="117"/>
        <v>31.7</v>
      </c>
      <c r="L197" s="46">
        <f t="shared" si="117"/>
        <v>31.8</v>
      </c>
      <c r="M197" s="46">
        <f>ROUND(IF(F197,L197/F197*100,0),1)</f>
        <v>105.6</v>
      </c>
      <c r="O197" s="122"/>
    </row>
    <row r="198" spans="1:15" s="17" customFormat="1" ht="15.75">
      <c r="A198" s="34">
        <v>201870</v>
      </c>
      <c r="B198" s="38" t="e">
        <f t="shared" si="110"/>
        <v>#N/A</v>
      </c>
      <c r="C198" s="34">
        <v>201060</v>
      </c>
      <c r="D198" s="50" t="s">
        <v>131</v>
      </c>
      <c r="E198" s="42" t="s">
        <v>115</v>
      </c>
      <c r="F198" s="119">
        <v>100</v>
      </c>
      <c r="G198" s="108">
        <f>ROUND(IF(F197,G197/F197*100,0),1)</f>
        <v>93</v>
      </c>
      <c r="H198" s="108">
        <f t="shared" ref="H198:L198" si="118">ROUND(IF(G197,H197/G197*100,0),1)</f>
        <v>112.1</v>
      </c>
      <c r="I198" s="108">
        <f t="shared" si="118"/>
        <v>100.3</v>
      </c>
      <c r="J198" s="108">
        <f t="shared" si="118"/>
        <v>100.3</v>
      </c>
      <c r="K198" s="108">
        <f t="shared" si="118"/>
        <v>100.3</v>
      </c>
      <c r="L198" s="108">
        <f t="shared" si="118"/>
        <v>100.3</v>
      </c>
      <c r="M198" s="109" t="s">
        <v>130</v>
      </c>
      <c r="O198" s="122"/>
    </row>
    <row r="199" spans="1:15" s="17" customFormat="1" ht="15.75">
      <c r="A199" s="34">
        <v>201880</v>
      </c>
      <c r="B199" s="38"/>
      <c r="C199" s="34"/>
      <c r="D199" s="37" t="s">
        <v>82</v>
      </c>
      <c r="E199" s="35"/>
      <c r="F199" s="109"/>
      <c r="G199" s="54"/>
      <c r="H199" s="54"/>
      <c r="I199" s="54"/>
      <c r="J199" s="54"/>
      <c r="K199" s="54"/>
      <c r="L199" s="54"/>
      <c r="M199" s="54"/>
      <c r="O199" s="122"/>
    </row>
    <row r="200" spans="1:15" s="17" customFormat="1" ht="31.5">
      <c r="A200" s="34">
        <v>201890</v>
      </c>
      <c r="B200" s="38" t="e">
        <f t="shared" ref="B200:B207" si="119">VALUE(CONCATENATE($A$2,$C$4,C200))</f>
        <v>#N/A</v>
      </c>
      <c r="C200" s="34">
        <v>200061</v>
      </c>
      <c r="D200" s="37" t="s">
        <v>83</v>
      </c>
      <c r="E200" s="106" t="s">
        <v>68</v>
      </c>
      <c r="F200" s="54">
        <f t="shared" ref="F200:L200" si="120">F29</f>
        <v>0</v>
      </c>
      <c r="G200" s="54">
        <f t="shared" si="120"/>
        <v>0</v>
      </c>
      <c r="H200" s="54">
        <f t="shared" si="120"/>
        <v>0</v>
      </c>
      <c r="I200" s="54">
        <f t="shared" si="120"/>
        <v>0</v>
      </c>
      <c r="J200" s="54">
        <f t="shared" si="120"/>
        <v>0</v>
      </c>
      <c r="K200" s="54">
        <f t="shared" si="120"/>
        <v>0</v>
      </c>
      <c r="L200" s="54">
        <f t="shared" si="120"/>
        <v>0</v>
      </c>
      <c r="M200" s="109" t="s">
        <v>130</v>
      </c>
      <c r="O200" s="122"/>
    </row>
    <row r="201" spans="1:15" s="17" customFormat="1" ht="15.75">
      <c r="A201" s="34">
        <v>201900</v>
      </c>
      <c r="B201" s="38" t="e">
        <f t="shared" si="119"/>
        <v>#N/A</v>
      </c>
      <c r="C201" s="34">
        <v>201061</v>
      </c>
      <c r="D201" s="50" t="s">
        <v>131</v>
      </c>
      <c r="E201" s="42" t="s">
        <v>115</v>
      </c>
      <c r="F201" s="109" t="s">
        <v>130</v>
      </c>
      <c r="G201" s="108">
        <f>ROUND(IF(F200,G200/F200*100,0),1)</f>
        <v>0</v>
      </c>
      <c r="H201" s="108">
        <f t="shared" ref="H201:L201" si="121">ROUND(IF(G200,H200/G200*100,0),1)</f>
        <v>0</v>
      </c>
      <c r="I201" s="108">
        <f t="shared" si="121"/>
        <v>0</v>
      </c>
      <c r="J201" s="108">
        <f t="shared" si="121"/>
        <v>0</v>
      </c>
      <c r="K201" s="108">
        <f t="shared" si="121"/>
        <v>0</v>
      </c>
      <c r="L201" s="108">
        <f t="shared" si="121"/>
        <v>0</v>
      </c>
      <c r="M201" s="109" t="s">
        <v>130</v>
      </c>
      <c r="O201" s="122"/>
    </row>
    <row r="202" spans="1:15" s="17" customFormat="1" ht="31.5">
      <c r="A202" s="34">
        <v>201910</v>
      </c>
      <c r="B202" s="38" t="e">
        <f t="shared" si="119"/>
        <v>#N/A</v>
      </c>
      <c r="C202" s="34">
        <v>200062</v>
      </c>
      <c r="D202" s="37" t="s">
        <v>84</v>
      </c>
      <c r="E202" s="106" t="s">
        <v>68</v>
      </c>
      <c r="F202" s="54">
        <f t="shared" ref="F202:L202" si="122">F61</f>
        <v>0</v>
      </c>
      <c r="G202" s="54">
        <f t="shared" si="122"/>
        <v>0</v>
      </c>
      <c r="H202" s="54">
        <f t="shared" si="122"/>
        <v>0</v>
      </c>
      <c r="I202" s="54">
        <f t="shared" si="122"/>
        <v>0</v>
      </c>
      <c r="J202" s="54">
        <f t="shared" si="122"/>
        <v>0</v>
      </c>
      <c r="K202" s="54">
        <f t="shared" si="122"/>
        <v>0</v>
      </c>
      <c r="L202" s="54">
        <f t="shared" si="122"/>
        <v>0</v>
      </c>
      <c r="M202" s="109" t="s">
        <v>130</v>
      </c>
      <c r="O202" s="122"/>
    </row>
    <row r="203" spans="1:15" s="17" customFormat="1" ht="15.75">
      <c r="A203" s="34">
        <v>201920</v>
      </c>
      <c r="B203" s="38" t="e">
        <f t="shared" si="119"/>
        <v>#N/A</v>
      </c>
      <c r="C203" s="34">
        <v>201062</v>
      </c>
      <c r="D203" s="50" t="s">
        <v>131</v>
      </c>
      <c r="E203" s="42" t="s">
        <v>115</v>
      </c>
      <c r="F203" s="109" t="s">
        <v>130</v>
      </c>
      <c r="G203" s="108">
        <f>ROUND(IF(F202,G202/F202*100,0),1)</f>
        <v>0</v>
      </c>
      <c r="H203" s="108">
        <f t="shared" ref="H203:L203" si="123">ROUND(IF(G202,H202/G202*100,0),1)</f>
        <v>0</v>
      </c>
      <c r="I203" s="108">
        <f t="shared" si="123"/>
        <v>0</v>
      </c>
      <c r="J203" s="108">
        <f t="shared" si="123"/>
        <v>0</v>
      </c>
      <c r="K203" s="108">
        <f t="shared" si="123"/>
        <v>0</v>
      </c>
      <c r="L203" s="108">
        <f t="shared" si="123"/>
        <v>0</v>
      </c>
      <c r="M203" s="109" t="s">
        <v>130</v>
      </c>
      <c r="O203" s="122"/>
    </row>
    <row r="204" spans="1:15" s="17" customFormat="1" ht="15.75">
      <c r="A204" s="34">
        <v>201930</v>
      </c>
      <c r="B204" s="38" t="e">
        <f t="shared" si="119"/>
        <v>#N/A</v>
      </c>
      <c r="C204" s="34">
        <v>200063</v>
      </c>
      <c r="D204" s="37" t="s">
        <v>85</v>
      </c>
      <c r="E204" s="106" t="s">
        <v>68</v>
      </c>
      <c r="F204" s="54">
        <f>F93</f>
        <v>30.1</v>
      </c>
      <c r="G204" s="54">
        <f t="shared" ref="G204:L204" si="124">G93</f>
        <v>28</v>
      </c>
      <c r="H204" s="54">
        <f t="shared" si="124"/>
        <v>31.4</v>
      </c>
      <c r="I204" s="54">
        <f t="shared" si="124"/>
        <v>31.5</v>
      </c>
      <c r="J204" s="54">
        <f t="shared" si="124"/>
        <v>31.6</v>
      </c>
      <c r="K204" s="54">
        <f t="shared" si="124"/>
        <v>31.7</v>
      </c>
      <c r="L204" s="54">
        <f t="shared" si="124"/>
        <v>31.8</v>
      </c>
      <c r="M204" s="109" t="s">
        <v>130</v>
      </c>
      <c r="O204" s="122"/>
    </row>
    <row r="205" spans="1:15" s="17" customFormat="1" ht="15.75">
      <c r="A205" s="34">
        <v>201940</v>
      </c>
      <c r="B205" s="38" t="e">
        <f t="shared" si="119"/>
        <v>#N/A</v>
      </c>
      <c r="C205" s="34">
        <v>201063</v>
      </c>
      <c r="D205" s="50" t="s">
        <v>131</v>
      </c>
      <c r="E205" s="42" t="s">
        <v>115</v>
      </c>
      <c r="F205" s="109" t="s">
        <v>130</v>
      </c>
      <c r="G205" s="108">
        <f>ROUND(IF(F204,G204/F204*100,0),1)</f>
        <v>93</v>
      </c>
      <c r="H205" s="108">
        <f t="shared" ref="H205:L205" si="125">ROUND(IF(G204,H204/G204*100,0),1)</f>
        <v>112.1</v>
      </c>
      <c r="I205" s="108">
        <f t="shared" si="125"/>
        <v>100.3</v>
      </c>
      <c r="J205" s="108">
        <f t="shared" si="125"/>
        <v>100.3</v>
      </c>
      <c r="K205" s="108">
        <f t="shared" si="125"/>
        <v>100.3</v>
      </c>
      <c r="L205" s="108">
        <f t="shared" si="125"/>
        <v>100.3</v>
      </c>
      <c r="M205" s="109" t="s">
        <v>130</v>
      </c>
      <c r="O205" s="122"/>
    </row>
    <row r="206" spans="1:15" s="17" customFormat="1" ht="15.75">
      <c r="A206" s="34">
        <v>201950</v>
      </c>
      <c r="B206" s="38" t="e">
        <f t="shared" si="119"/>
        <v>#N/A</v>
      </c>
      <c r="C206" s="34">
        <v>200070</v>
      </c>
      <c r="D206" s="90" t="s">
        <v>71</v>
      </c>
      <c r="E206" s="96" t="s">
        <v>68</v>
      </c>
      <c r="F206" s="46">
        <f t="shared" ref="F206:L206" si="126">ROUND(SUM(F31,F63,F95),1)</f>
        <v>0.1</v>
      </c>
      <c r="G206" s="46">
        <f t="shared" si="126"/>
        <v>0.1</v>
      </c>
      <c r="H206" s="46">
        <f t="shared" si="126"/>
        <v>0.1</v>
      </c>
      <c r="I206" s="46">
        <f t="shared" si="126"/>
        <v>0.1</v>
      </c>
      <c r="J206" s="46">
        <f t="shared" si="126"/>
        <v>0.1</v>
      </c>
      <c r="K206" s="46">
        <f t="shared" si="126"/>
        <v>0.1</v>
      </c>
      <c r="L206" s="46">
        <f t="shared" si="126"/>
        <v>0.1</v>
      </c>
      <c r="M206" s="46">
        <f>ROUND(IF(F206,L206/F206*100,0),1)</f>
        <v>100</v>
      </c>
      <c r="O206" s="122"/>
    </row>
    <row r="207" spans="1:15" s="17" customFormat="1" ht="15.75">
      <c r="A207" s="34">
        <v>201960</v>
      </c>
      <c r="B207" s="38" t="e">
        <f t="shared" si="119"/>
        <v>#N/A</v>
      </c>
      <c r="C207" s="34">
        <v>201070</v>
      </c>
      <c r="D207" s="50" t="s">
        <v>131</v>
      </c>
      <c r="E207" s="42" t="s">
        <v>115</v>
      </c>
      <c r="F207" s="119">
        <v>100</v>
      </c>
      <c r="G207" s="108">
        <f>ROUND(IF(F206,G206/F206*100,0),1)</f>
        <v>100</v>
      </c>
      <c r="H207" s="108">
        <f t="shared" ref="H207:L207" si="127">ROUND(IF(G206,H206/G206*100,0),1)</f>
        <v>100</v>
      </c>
      <c r="I207" s="108">
        <f t="shared" si="127"/>
        <v>100</v>
      </c>
      <c r="J207" s="108">
        <f t="shared" si="127"/>
        <v>100</v>
      </c>
      <c r="K207" s="108">
        <f t="shared" si="127"/>
        <v>100</v>
      </c>
      <c r="L207" s="108">
        <f t="shared" si="127"/>
        <v>100</v>
      </c>
      <c r="M207" s="109" t="s">
        <v>130</v>
      </c>
      <c r="O207" s="122"/>
    </row>
    <row r="208" spans="1:15" s="17" customFormat="1" ht="15.75">
      <c r="A208" s="34">
        <v>201970</v>
      </c>
      <c r="B208" s="38"/>
      <c r="C208" s="34"/>
      <c r="D208" s="37" t="s">
        <v>82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2"/>
    </row>
    <row r="209" spans="1:15" s="17" customFormat="1" ht="31.5">
      <c r="A209" s="34">
        <v>201980</v>
      </c>
      <c r="B209" s="38" t="e">
        <f t="shared" ref="B209:B216" si="128">VALUE(CONCATENATE($A$2,$C$4,C209))</f>
        <v>#N/A</v>
      </c>
      <c r="C209" s="34">
        <v>200071</v>
      </c>
      <c r="D209" s="37" t="s">
        <v>83</v>
      </c>
      <c r="E209" s="106" t="s">
        <v>68</v>
      </c>
      <c r="F209" s="54">
        <f t="shared" ref="F209:L209" si="129">F31</f>
        <v>0</v>
      </c>
      <c r="G209" s="54">
        <f t="shared" si="129"/>
        <v>0</v>
      </c>
      <c r="H209" s="54">
        <f t="shared" si="129"/>
        <v>0</v>
      </c>
      <c r="I209" s="54">
        <f t="shared" si="129"/>
        <v>0</v>
      </c>
      <c r="J209" s="54">
        <f t="shared" si="129"/>
        <v>0</v>
      </c>
      <c r="K209" s="54">
        <f t="shared" si="129"/>
        <v>0</v>
      </c>
      <c r="L209" s="54">
        <f t="shared" si="129"/>
        <v>0</v>
      </c>
      <c r="M209" s="109" t="s">
        <v>130</v>
      </c>
      <c r="O209" s="122"/>
    </row>
    <row r="210" spans="1:15" s="17" customFormat="1" ht="15.75">
      <c r="A210" s="34">
        <v>201990</v>
      </c>
      <c r="B210" s="38" t="e">
        <f t="shared" si="128"/>
        <v>#N/A</v>
      </c>
      <c r="C210" s="34">
        <v>201071</v>
      </c>
      <c r="D210" s="50" t="s">
        <v>131</v>
      </c>
      <c r="E210" s="42" t="s">
        <v>115</v>
      </c>
      <c r="F210" s="109" t="s">
        <v>130</v>
      </c>
      <c r="G210" s="108">
        <f>ROUND(IF(F209,G209/F209*100,0),1)</f>
        <v>0</v>
      </c>
      <c r="H210" s="108">
        <f t="shared" ref="H210:L210" si="130">ROUND(IF(G209,H209/G209*100,0),1)</f>
        <v>0</v>
      </c>
      <c r="I210" s="108">
        <f t="shared" si="130"/>
        <v>0</v>
      </c>
      <c r="J210" s="108">
        <f t="shared" si="130"/>
        <v>0</v>
      </c>
      <c r="K210" s="108">
        <f t="shared" si="130"/>
        <v>0</v>
      </c>
      <c r="L210" s="108">
        <f t="shared" si="130"/>
        <v>0</v>
      </c>
      <c r="M210" s="109" t="s">
        <v>130</v>
      </c>
      <c r="O210" s="122"/>
    </row>
    <row r="211" spans="1:15" s="17" customFormat="1" ht="31.5">
      <c r="A211" s="34">
        <v>202000</v>
      </c>
      <c r="B211" s="38" t="e">
        <f t="shared" si="128"/>
        <v>#N/A</v>
      </c>
      <c r="C211" s="34">
        <v>200072</v>
      </c>
      <c r="D211" s="37" t="s">
        <v>84</v>
      </c>
      <c r="E211" s="106" t="s">
        <v>68</v>
      </c>
      <c r="F211" s="54">
        <f t="shared" ref="F211:L211" si="131">F63</f>
        <v>0</v>
      </c>
      <c r="G211" s="54">
        <f t="shared" si="131"/>
        <v>0</v>
      </c>
      <c r="H211" s="54">
        <f t="shared" si="131"/>
        <v>0</v>
      </c>
      <c r="I211" s="54">
        <f t="shared" si="131"/>
        <v>0</v>
      </c>
      <c r="J211" s="54">
        <f t="shared" si="131"/>
        <v>0</v>
      </c>
      <c r="K211" s="54">
        <f t="shared" si="131"/>
        <v>0</v>
      </c>
      <c r="L211" s="54">
        <f t="shared" si="131"/>
        <v>0</v>
      </c>
      <c r="M211" s="109" t="s">
        <v>130</v>
      </c>
      <c r="O211" s="122"/>
    </row>
    <row r="212" spans="1:15" s="17" customFormat="1" ht="15.75">
      <c r="A212" s="34">
        <v>202010</v>
      </c>
      <c r="B212" s="38" t="e">
        <f t="shared" si="128"/>
        <v>#N/A</v>
      </c>
      <c r="C212" s="34">
        <v>201072</v>
      </c>
      <c r="D212" s="50" t="s">
        <v>131</v>
      </c>
      <c r="E212" s="42" t="s">
        <v>115</v>
      </c>
      <c r="F212" s="109" t="s">
        <v>130</v>
      </c>
      <c r="G212" s="108">
        <f>ROUND(IF(F211,G211/F211*100,0),1)</f>
        <v>0</v>
      </c>
      <c r="H212" s="108">
        <f t="shared" ref="H212:L212" si="132">ROUND(IF(G211,H211/G211*100,0),1)</f>
        <v>0</v>
      </c>
      <c r="I212" s="108">
        <f t="shared" si="132"/>
        <v>0</v>
      </c>
      <c r="J212" s="108">
        <f t="shared" si="132"/>
        <v>0</v>
      </c>
      <c r="K212" s="108">
        <f t="shared" si="132"/>
        <v>0</v>
      </c>
      <c r="L212" s="108">
        <f t="shared" si="132"/>
        <v>0</v>
      </c>
      <c r="M212" s="109" t="s">
        <v>130</v>
      </c>
      <c r="O212" s="122"/>
    </row>
    <row r="213" spans="1:15" s="17" customFormat="1" ht="15.75">
      <c r="A213" s="34">
        <v>202020</v>
      </c>
      <c r="B213" s="38" t="e">
        <f t="shared" si="128"/>
        <v>#N/A</v>
      </c>
      <c r="C213" s="34">
        <v>200073</v>
      </c>
      <c r="D213" s="37" t="s">
        <v>85</v>
      </c>
      <c r="E213" s="106" t="s">
        <v>68</v>
      </c>
      <c r="F213" s="54">
        <f t="shared" ref="F213:L213" si="133">F95</f>
        <v>0.1</v>
      </c>
      <c r="G213" s="54">
        <f t="shared" si="133"/>
        <v>0.1</v>
      </c>
      <c r="H213" s="54">
        <f t="shared" si="133"/>
        <v>0.1</v>
      </c>
      <c r="I213" s="54">
        <f t="shared" si="133"/>
        <v>0.09</v>
      </c>
      <c r="J213" s="54">
        <f t="shared" si="133"/>
        <v>9.0999999999999998E-2</v>
      </c>
      <c r="K213" s="54">
        <f t="shared" si="133"/>
        <v>9.1999999999999998E-2</v>
      </c>
      <c r="L213" s="54">
        <f t="shared" si="133"/>
        <v>9.2999999999999999E-2</v>
      </c>
      <c r="M213" s="109" t="s">
        <v>130</v>
      </c>
      <c r="O213" s="122"/>
    </row>
    <row r="214" spans="1:15" s="17" customFormat="1" ht="15.75">
      <c r="A214" s="34">
        <v>202030</v>
      </c>
      <c r="B214" s="38" t="e">
        <f t="shared" si="128"/>
        <v>#N/A</v>
      </c>
      <c r="C214" s="34">
        <v>201073</v>
      </c>
      <c r="D214" s="50" t="s">
        <v>131</v>
      </c>
      <c r="E214" s="42" t="s">
        <v>115</v>
      </c>
      <c r="F214" s="109" t="s">
        <v>130</v>
      </c>
      <c r="G214" s="108">
        <f>ROUND(IF(F213,G213/F213*100,0),1)</f>
        <v>100</v>
      </c>
      <c r="H214" s="108">
        <f t="shared" ref="H214:L214" si="134">ROUND(IF(G213,H213/G213*100,0),1)</f>
        <v>100</v>
      </c>
      <c r="I214" s="108">
        <f t="shared" si="134"/>
        <v>90</v>
      </c>
      <c r="J214" s="108">
        <f t="shared" si="134"/>
        <v>101.1</v>
      </c>
      <c r="K214" s="108">
        <f t="shared" si="134"/>
        <v>101.1</v>
      </c>
      <c r="L214" s="108">
        <f t="shared" si="134"/>
        <v>101.1</v>
      </c>
      <c r="M214" s="109" t="s">
        <v>130</v>
      </c>
      <c r="O214" s="122"/>
    </row>
    <row r="215" spans="1:15" s="17" customFormat="1" ht="15.75">
      <c r="A215" s="34">
        <v>202040</v>
      </c>
      <c r="B215" s="38" t="e">
        <f t="shared" si="128"/>
        <v>#N/A</v>
      </c>
      <c r="C215" s="34">
        <v>200080</v>
      </c>
      <c r="D215" s="90" t="s">
        <v>72</v>
      </c>
      <c r="E215" s="96" t="s">
        <v>68</v>
      </c>
      <c r="F215" s="46">
        <f t="shared" ref="F215:L215" si="135">ROUND(SUM(F33,F65,F97),1)</f>
        <v>0</v>
      </c>
      <c r="G215" s="46">
        <f t="shared" si="135"/>
        <v>0</v>
      </c>
      <c r="H215" s="46">
        <f t="shared" si="135"/>
        <v>0</v>
      </c>
      <c r="I215" s="46">
        <f t="shared" si="135"/>
        <v>0</v>
      </c>
      <c r="J215" s="46">
        <f t="shared" si="135"/>
        <v>0</v>
      </c>
      <c r="K215" s="46">
        <f t="shared" si="135"/>
        <v>0</v>
      </c>
      <c r="L215" s="46">
        <f t="shared" si="135"/>
        <v>0</v>
      </c>
      <c r="M215" s="46">
        <f>ROUND(IF(F215,L215/F215*100,0),1)</f>
        <v>0</v>
      </c>
      <c r="O215" s="122"/>
    </row>
    <row r="216" spans="1:15" s="17" customFormat="1" ht="15.75">
      <c r="A216" s="34">
        <v>202050</v>
      </c>
      <c r="B216" s="38" t="e">
        <f t="shared" si="128"/>
        <v>#N/A</v>
      </c>
      <c r="C216" s="34">
        <v>201080</v>
      </c>
      <c r="D216" s="50" t="s">
        <v>131</v>
      </c>
      <c r="E216" s="42" t="s">
        <v>115</v>
      </c>
      <c r="F216" s="119"/>
      <c r="G216" s="108">
        <f>ROUND(IF(F215,G215/F215*100,0),1)</f>
        <v>0</v>
      </c>
      <c r="H216" s="108">
        <f t="shared" ref="H216:L216" si="136">ROUND(IF(G215,H215/G215*100,0),1)</f>
        <v>0</v>
      </c>
      <c r="I216" s="108">
        <f t="shared" si="136"/>
        <v>0</v>
      </c>
      <c r="J216" s="108">
        <f t="shared" si="136"/>
        <v>0</v>
      </c>
      <c r="K216" s="108">
        <f t="shared" si="136"/>
        <v>0</v>
      </c>
      <c r="L216" s="108">
        <f t="shared" si="136"/>
        <v>0</v>
      </c>
      <c r="M216" s="109" t="s">
        <v>130</v>
      </c>
      <c r="O216" s="122"/>
    </row>
    <row r="217" spans="1:15" s="17" customFormat="1" ht="15.75">
      <c r="A217" s="34">
        <v>202060</v>
      </c>
      <c r="B217" s="38"/>
      <c r="C217" s="34"/>
      <c r="D217" s="37" t="s">
        <v>82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2"/>
    </row>
    <row r="218" spans="1:15" s="17" customFormat="1" ht="31.5">
      <c r="A218" s="34">
        <v>202070</v>
      </c>
      <c r="B218" s="38" t="e">
        <f t="shared" ref="B218:B223" si="137">VALUE(CONCATENATE($A$2,$C$4,C218))</f>
        <v>#N/A</v>
      </c>
      <c r="C218" s="34">
        <v>200081</v>
      </c>
      <c r="D218" s="37" t="s">
        <v>83</v>
      </c>
      <c r="E218" s="106" t="s">
        <v>68</v>
      </c>
      <c r="F218" s="54">
        <f t="shared" ref="F218:L218" si="138">F33</f>
        <v>0</v>
      </c>
      <c r="G218" s="54">
        <f t="shared" si="138"/>
        <v>0</v>
      </c>
      <c r="H218" s="54">
        <f t="shared" si="138"/>
        <v>0</v>
      </c>
      <c r="I218" s="54">
        <f t="shared" si="138"/>
        <v>0</v>
      </c>
      <c r="J218" s="54">
        <f t="shared" si="138"/>
        <v>0</v>
      </c>
      <c r="K218" s="54">
        <f t="shared" si="138"/>
        <v>0</v>
      </c>
      <c r="L218" s="54">
        <f t="shared" si="138"/>
        <v>0</v>
      </c>
      <c r="M218" s="109" t="s">
        <v>130</v>
      </c>
      <c r="O218" s="122"/>
    </row>
    <row r="219" spans="1:15" s="17" customFormat="1" ht="15.75">
      <c r="A219" s="34">
        <v>202080</v>
      </c>
      <c r="B219" s="38" t="e">
        <f t="shared" si="137"/>
        <v>#N/A</v>
      </c>
      <c r="C219" s="34">
        <v>201081</v>
      </c>
      <c r="D219" s="50" t="s">
        <v>131</v>
      </c>
      <c r="E219" s="42" t="s">
        <v>115</v>
      </c>
      <c r="F219" s="109" t="s">
        <v>130</v>
      </c>
      <c r="G219" s="108">
        <f>ROUND(IF(F218,G218/F218*100,0),1)</f>
        <v>0</v>
      </c>
      <c r="H219" s="108">
        <f t="shared" ref="H219:L219" si="139">ROUND(IF(G218,H218/G218*100,0),1)</f>
        <v>0</v>
      </c>
      <c r="I219" s="108">
        <f t="shared" si="139"/>
        <v>0</v>
      </c>
      <c r="J219" s="108">
        <f t="shared" si="139"/>
        <v>0</v>
      </c>
      <c r="K219" s="108">
        <f t="shared" si="139"/>
        <v>0</v>
      </c>
      <c r="L219" s="108">
        <f t="shared" si="139"/>
        <v>0</v>
      </c>
      <c r="M219" s="109" t="s">
        <v>130</v>
      </c>
      <c r="O219" s="122"/>
    </row>
    <row r="220" spans="1:15" s="17" customFormat="1" ht="31.5">
      <c r="A220" s="34">
        <v>202090</v>
      </c>
      <c r="B220" s="38" t="e">
        <f t="shared" si="137"/>
        <v>#N/A</v>
      </c>
      <c r="C220" s="34">
        <v>200082</v>
      </c>
      <c r="D220" s="37" t="s">
        <v>84</v>
      </c>
      <c r="E220" s="106" t="s">
        <v>68</v>
      </c>
      <c r="F220" s="54">
        <f t="shared" ref="F220:L220" si="140">F65</f>
        <v>0</v>
      </c>
      <c r="G220" s="54">
        <f t="shared" si="140"/>
        <v>0</v>
      </c>
      <c r="H220" s="54">
        <f t="shared" si="140"/>
        <v>0</v>
      </c>
      <c r="I220" s="54">
        <f t="shared" si="140"/>
        <v>0</v>
      </c>
      <c r="J220" s="54">
        <f t="shared" si="140"/>
        <v>0</v>
      </c>
      <c r="K220" s="54">
        <f t="shared" si="140"/>
        <v>0</v>
      </c>
      <c r="L220" s="54">
        <f t="shared" si="140"/>
        <v>0</v>
      </c>
      <c r="M220" s="109" t="s">
        <v>130</v>
      </c>
      <c r="O220" s="122"/>
    </row>
    <row r="221" spans="1:15" s="17" customFormat="1" ht="15.75">
      <c r="A221" s="34">
        <v>202100</v>
      </c>
      <c r="B221" s="38" t="e">
        <f t="shared" si="137"/>
        <v>#N/A</v>
      </c>
      <c r="C221" s="34">
        <v>201082</v>
      </c>
      <c r="D221" s="50" t="s">
        <v>131</v>
      </c>
      <c r="E221" s="42" t="s">
        <v>115</v>
      </c>
      <c r="F221" s="109" t="s">
        <v>130</v>
      </c>
      <c r="G221" s="108">
        <f>ROUND(IF(F220,G220/F220*100,0),1)</f>
        <v>0</v>
      </c>
      <c r="H221" s="108">
        <f t="shared" ref="H221:L221" si="141">ROUND(IF(G220,H220/G220*100,0),1)</f>
        <v>0</v>
      </c>
      <c r="I221" s="108">
        <f t="shared" si="141"/>
        <v>0</v>
      </c>
      <c r="J221" s="108">
        <f t="shared" si="141"/>
        <v>0</v>
      </c>
      <c r="K221" s="108">
        <f t="shared" si="141"/>
        <v>0</v>
      </c>
      <c r="L221" s="108">
        <f t="shared" si="141"/>
        <v>0</v>
      </c>
      <c r="M221" s="109" t="s">
        <v>130</v>
      </c>
      <c r="O221" s="122"/>
    </row>
    <row r="222" spans="1:15" s="17" customFormat="1" ht="15.75">
      <c r="A222" s="34">
        <v>202110</v>
      </c>
      <c r="B222" s="38" t="e">
        <f t="shared" si="137"/>
        <v>#N/A</v>
      </c>
      <c r="C222" s="34">
        <v>200083</v>
      </c>
      <c r="D222" s="37" t="s">
        <v>85</v>
      </c>
      <c r="E222" s="106" t="s">
        <v>68</v>
      </c>
      <c r="F222" s="54">
        <f t="shared" ref="F222:L222" si="142">F97</f>
        <v>0</v>
      </c>
      <c r="G222" s="54">
        <f t="shared" si="142"/>
        <v>0</v>
      </c>
      <c r="H222" s="54">
        <f t="shared" si="142"/>
        <v>0</v>
      </c>
      <c r="I222" s="54">
        <f t="shared" si="142"/>
        <v>0</v>
      </c>
      <c r="J222" s="54">
        <f t="shared" si="142"/>
        <v>0</v>
      </c>
      <c r="K222" s="54">
        <f t="shared" si="142"/>
        <v>0</v>
      </c>
      <c r="L222" s="54">
        <f t="shared" si="142"/>
        <v>0</v>
      </c>
      <c r="M222" s="109" t="s">
        <v>130</v>
      </c>
      <c r="O222" s="122"/>
    </row>
    <row r="223" spans="1:15" s="17" customFormat="1" ht="15.75">
      <c r="A223" s="34">
        <v>202120</v>
      </c>
      <c r="B223" s="38" t="e">
        <f t="shared" si="137"/>
        <v>#N/A</v>
      </c>
      <c r="C223" s="34">
        <v>201083</v>
      </c>
      <c r="D223" s="50" t="s">
        <v>131</v>
      </c>
      <c r="E223" s="42" t="s">
        <v>115</v>
      </c>
      <c r="F223" s="109" t="s">
        <v>130</v>
      </c>
      <c r="G223" s="108">
        <f>ROUND(IF(F222,G222/F222*100,0),1)</f>
        <v>0</v>
      </c>
      <c r="H223" s="108">
        <f t="shared" ref="H223:L223" si="143">ROUND(IF(G222,H222/G222*100,0),1)</f>
        <v>0</v>
      </c>
      <c r="I223" s="108">
        <f t="shared" si="143"/>
        <v>0</v>
      </c>
      <c r="J223" s="108">
        <f t="shared" si="143"/>
        <v>0</v>
      </c>
      <c r="K223" s="108">
        <f t="shared" si="143"/>
        <v>0</v>
      </c>
      <c r="L223" s="108">
        <f t="shared" si="143"/>
        <v>0</v>
      </c>
      <c r="M223" s="109" t="s">
        <v>130</v>
      </c>
      <c r="O223" s="122"/>
    </row>
    <row r="224" spans="1:15" s="17" customFormat="1" ht="15.75">
      <c r="A224" s="34">
        <v>202130</v>
      </c>
      <c r="B224" s="38"/>
      <c r="C224" s="34"/>
      <c r="D224" s="75" t="s">
        <v>98</v>
      </c>
      <c r="E224" s="94"/>
      <c r="F224" s="49"/>
      <c r="G224" s="49"/>
      <c r="H224" s="49"/>
      <c r="I224" s="49"/>
      <c r="J224" s="49"/>
      <c r="K224" s="49"/>
      <c r="L224" s="49"/>
      <c r="M224" s="49"/>
      <c r="O224" s="122"/>
    </row>
    <row r="225" spans="1:15" s="17" customFormat="1" ht="47.25">
      <c r="A225" s="34">
        <v>202140</v>
      </c>
      <c r="B225" s="38" t="e">
        <f t="shared" ref="B225:B230" si="144">VALUE(CONCATENATE($A$2,$C$4,C225))</f>
        <v>#N/A</v>
      </c>
      <c r="C225" s="34">
        <v>30000</v>
      </c>
      <c r="D225" s="75" t="s">
        <v>99</v>
      </c>
      <c r="E225" s="95" t="s">
        <v>88</v>
      </c>
      <c r="F225" s="46">
        <f t="shared" ref="F225:L225" si="145">F125</f>
        <v>86077.6</v>
      </c>
      <c r="G225" s="46">
        <f t="shared" si="145"/>
        <v>69125.899999999994</v>
      </c>
      <c r="H225" s="46">
        <f t="shared" si="145"/>
        <v>96160</v>
      </c>
      <c r="I225" s="46">
        <f t="shared" si="145"/>
        <v>103212.75904</v>
      </c>
      <c r="J225" s="46">
        <f t="shared" si="145"/>
        <v>108796.98215510018</v>
      </c>
      <c r="K225" s="46">
        <f t="shared" si="145"/>
        <v>114361.29501044063</v>
      </c>
      <c r="L225" s="46">
        <f t="shared" si="145"/>
        <v>120100.40223924458</v>
      </c>
      <c r="M225" s="46">
        <f>ROUND(IF(F225,L225/F225*100,0),1)</f>
        <v>139.5</v>
      </c>
      <c r="O225" s="122"/>
    </row>
    <row r="226" spans="1:15" s="17" customFormat="1" ht="31.5">
      <c r="A226" s="34">
        <v>202150</v>
      </c>
      <c r="B226" s="38" t="e">
        <f t="shared" si="144"/>
        <v>#N/A</v>
      </c>
      <c r="C226" s="34">
        <v>301000</v>
      </c>
      <c r="D226" s="47" t="s">
        <v>132</v>
      </c>
      <c r="E226" s="31" t="s">
        <v>90</v>
      </c>
      <c r="F226" s="119">
        <v>111.4</v>
      </c>
      <c r="G226" s="108">
        <f>ROUND(IF(F225,G225/F225*100,0),1)</f>
        <v>80.3</v>
      </c>
      <c r="H226" s="108">
        <f t="shared" ref="H226:L226" si="146">ROUND(IF(G225,H225/G225*100,0),1)</f>
        <v>139.1</v>
      </c>
      <c r="I226" s="108">
        <f t="shared" si="146"/>
        <v>107.3</v>
      </c>
      <c r="J226" s="108">
        <f t="shared" si="146"/>
        <v>105.4</v>
      </c>
      <c r="K226" s="108">
        <f t="shared" si="146"/>
        <v>105.1</v>
      </c>
      <c r="L226" s="108">
        <f t="shared" si="146"/>
        <v>105</v>
      </c>
      <c r="M226" s="109" t="s">
        <v>130</v>
      </c>
      <c r="O226" s="122"/>
    </row>
    <row r="227" spans="1:15" s="17" customFormat="1" ht="31.5">
      <c r="A227" s="34">
        <v>202160</v>
      </c>
      <c r="B227" s="38" t="e">
        <f t="shared" si="144"/>
        <v>#N/A</v>
      </c>
      <c r="C227" s="34">
        <v>302000</v>
      </c>
      <c r="D227" s="28" t="s">
        <v>100</v>
      </c>
      <c r="E227" s="21" t="s">
        <v>90</v>
      </c>
      <c r="F227" s="48">
        <f t="shared" ref="F227:L228" si="147">F126</f>
        <v>108.1</v>
      </c>
      <c r="G227" s="48">
        <f t="shared" si="147"/>
        <v>122.4</v>
      </c>
      <c r="H227" s="48">
        <f t="shared" si="147"/>
        <v>89</v>
      </c>
      <c r="I227" s="48">
        <f t="shared" si="147"/>
        <v>99.2</v>
      </c>
      <c r="J227" s="48">
        <f t="shared" si="147"/>
        <v>100.2</v>
      </c>
      <c r="K227" s="48">
        <f t="shared" si="147"/>
        <v>100.3</v>
      </c>
      <c r="L227" s="48">
        <f t="shared" si="147"/>
        <v>100.4</v>
      </c>
      <c r="M227" s="109" t="s">
        <v>130</v>
      </c>
      <c r="O227" s="122"/>
    </row>
    <row r="228" spans="1:15" s="17" customFormat="1" ht="31.5">
      <c r="A228" s="34">
        <v>202170</v>
      </c>
      <c r="B228" s="38" t="e">
        <f t="shared" si="144"/>
        <v>#N/A</v>
      </c>
      <c r="C228" s="34">
        <v>303000</v>
      </c>
      <c r="D228" s="28" t="s">
        <v>101</v>
      </c>
      <c r="E228" s="21" t="s">
        <v>90</v>
      </c>
      <c r="F228" s="48">
        <f>F127</f>
        <v>114</v>
      </c>
      <c r="G228" s="48">
        <f t="shared" si="147"/>
        <v>109.6</v>
      </c>
      <c r="H228" s="48">
        <f t="shared" si="147"/>
        <v>111.3</v>
      </c>
      <c r="I228" s="48">
        <f t="shared" si="147"/>
        <v>108.2</v>
      </c>
      <c r="J228" s="48">
        <f t="shared" si="147"/>
        <v>105.2</v>
      </c>
      <c r="K228" s="48">
        <f t="shared" si="147"/>
        <v>104.8</v>
      </c>
      <c r="L228" s="48">
        <f t="shared" si="147"/>
        <v>104.6</v>
      </c>
      <c r="M228" s="109" t="s">
        <v>130</v>
      </c>
      <c r="O228" s="122"/>
    </row>
    <row r="229" spans="1:15" s="17" customFormat="1" ht="31.5">
      <c r="A229" s="34">
        <v>202180</v>
      </c>
      <c r="B229" s="38" t="e">
        <f t="shared" si="144"/>
        <v>#N/A</v>
      </c>
      <c r="C229" s="34">
        <v>300010</v>
      </c>
      <c r="D229" s="75" t="s">
        <v>73</v>
      </c>
      <c r="E229" s="96" t="s">
        <v>68</v>
      </c>
      <c r="F229" s="46">
        <f t="shared" ref="F229:L229" si="148">ROUND(SUM(F35,F67,F99),1)</f>
        <v>57.9</v>
      </c>
      <c r="G229" s="46">
        <f t="shared" si="148"/>
        <v>5.6</v>
      </c>
      <c r="H229" s="46">
        <f t="shared" si="148"/>
        <v>5.0999999999999996</v>
      </c>
      <c r="I229" s="46">
        <f t="shared" si="148"/>
        <v>5.0999999999999996</v>
      </c>
      <c r="J229" s="46">
        <f t="shared" si="148"/>
        <v>5.2</v>
      </c>
      <c r="K229" s="46">
        <f t="shared" si="148"/>
        <v>5.3</v>
      </c>
      <c r="L229" s="46">
        <f t="shared" si="148"/>
        <v>5.4</v>
      </c>
      <c r="M229" s="46">
        <f>ROUND(IF(F229,L229/F229*100,0),1)</f>
        <v>9.3000000000000007</v>
      </c>
      <c r="O229" s="122"/>
    </row>
    <row r="230" spans="1:15" s="17" customFormat="1" ht="15.75">
      <c r="A230" s="34">
        <v>202190</v>
      </c>
      <c r="B230" s="38" t="e">
        <f t="shared" si="144"/>
        <v>#N/A</v>
      </c>
      <c r="C230" s="34">
        <v>301010</v>
      </c>
      <c r="D230" s="50" t="s">
        <v>131</v>
      </c>
      <c r="E230" s="42" t="s">
        <v>115</v>
      </c>
      <c r="F230" s="119">
        <v>134.1</v>
      </c>
      <c r="G230" s="108">
        <f>ROUND(IF(F229,G229/F229*100,0),1)</f>
        <v>9.6999999999999993</v>
      </c>
      <c r="H230" s="108">
        <f t="shared" ref="H230:L230" si="149">ROUND(IF(G229,H229/G229*100,0),1)</f>
        <v>91.1</v>
      </c>
      <c r="I230" s="108">
        <f t="shared" si="149"/>
        <v>100</v>
      </c>
      <c r="J230" s="108">
        <f t="shared" si="149"/>
        <v>102</v>
      </c>
      <c r="K230" s="108">
        <f t="shared" si="149"/>
        <v>101.9</v>
      </c>
      <c r="L230" s="108">
        <f t="shared" si="149"/>
        <v>101.9</v>
      </c>
      <c r="M230" s="109" t="s">
        <v>130</v>
      </c>
      <c r="O230" s="122"/>
    </row>
    <row r="231" spans="1:15" s="17" customFormat="1" ht="15.75">
      <c r="A231" s="34">
        <v>202200</v>
      </c>
      <c r="B231" s="38"/>
      <c r="C231" s="34"/>
      <c r="D231" s="37" t="s">
        <v>82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2"/>
    </row>
    <row r="232" spans="1:15" s="17" customFormat="1" ht="31.5">
      <c r="A232" s="34">
        <v>202210</v>
      </c>
      <c r="B232" s="38" t="e">
        <f t="shared" ref="B232:B239" si="150">VALUE(CONCATENATE($A$2,$C$4,C232))</f>
        <v>#N/A</v>
      </c>
      <c r="C232" s="34">
        <v>300011</v>
      </c>
      <c r="D232" s="37" t="s">
        <v>83</v>
      </c>
      <c r="E232" s="106" t="s">
        <v>68</v>
      </c>
      <c r="F232" s="54">
        <f t="shared" ref="F232:L232" si="151">F35</f>
        <v>52.4</v>
      </c>
      <c r="G232" s="54">
        <f t="shared" si="151"/>
        <v>0</v>
      </c>
      <c r="H232" s="54">
        <f t="shared" si="151"/>
        <v>0</v>
      </c>
      <c r="I232" s="54">
        <f t="shared" si="151"/>
        <v>0</v>
      </c>
      <c r="J232" s="54">
        <f t="shared" si="151"/>
        <v>0</v>
      </c>
      <c r="K232" s="54">
        <f t="shared" si="151"/>
        <v>0</v>
      </c>
      <c r="L232" s="54">
        <f t="shared" si="151"/>
        <v>0</v>
      </c>
      <c r="M232" s="109" t="s">
        <v>130</v>
      </c>
      <c r="O232" s="122"/>
    </row>
    <row r="233" spans="1:15" s="17" customFormat="1" ht="15.75">
      <c r="A233" s="34">
        <v>202220</v>
      </c>
      <c r="B233" s="38" t="e">
        <f t="shared" si="150"/>
        <v>#N/A</v>
      </c>
      <c r="C233" s="34">
        <v>301011</v>
      </c>
      <c r="D233" s="50" t="s">
        <v>131</v>
      </c>
      <c r="E233" s="42" t="s">
        <v>115</v>
      </c>
      <c r="F233" s="109" t="s">
        <v>130</v>
      </c>
      <c r="G233" s="108">
        <f>ROUND(IF(F232,G232/F232*100,0),1)</f>
        <v>0</v>
      </c>
      <c r="H233" s="108">
        <f t="shared" ref="H233:L233" si="152">ROUND(IF(G232,H232/G232*100,0),1)</f>
        <v>0</v>
      </c>
      <c r="I233" s="108">
        <f t="shared" si="152"/>
        <v>0</v>
      </c>
      <c r="J233" s="108">
        <f t="shared" si="152"/>
        <v>0</v>
      </c>
      <c r="K233" s="108">
        <f t="shared" si="152"/>
        <v>0</v>
      </c>
      <c r="L233" s="108">
        <f t="shared" si="152"/>
        <v>0</v>
      </c>
      <c r="M233" s="109" t="s">
        <v>130</v>
      </c>
      <c r="O233" s="122"/>
    </row>
    <row r="234" spans="1:15" s="17" customFormat="1" ht="31.5">
      <c r="A234" s="34">
        <v>202230</v>
      </c>
      <c r="B234" s="38" t="e">
        <f t="shared" si="150"/>
        <v>#N/A</v>
      </c>
      <c r="C234" s="34">
        <v>300012</v>
      </c>
      <c r="D234" s="37" t="s">
        <v>84</v>
      </c>
      <c r="E234" s="106" t="s">
        <v>68</v>
      </c>
      <c r="F234" s="54">
        <f t="shared" ref="F234:L234" si="153">F67</f>
        <v>0</v>
      </c>
      <c r="G234" s="54">
        <f t="shared" si="153"/>
        <v>0</v>
      </c>
      <c r="H234" s="54">
        <f t="shared" si="153"/>
        <v>0</v>
      </c>
      <c r="I234" s="54">
        <f t="shared" si="153"/>
        <v>0</v>
      </c>
      <c r="J234" s="54">
        <f t="shared" si="153"/>
        <v>0</v>
      </c>
      <c r="K234" s="54">
        <f t="shared" si="153"/>
        <v>0</v>
      </c>
      <c r="L234" s="54">
        <f t="shared" si="153"/>
        <v>0</v>
      </c>
      <c r="M234" s="109" t="s">
        <v>130</v>
      </c>
      <c r="O234" s="122"/>
    </row>
    <row r="235" spans="1:15" s="17" customFormat="1" ht="15.75">
      <c r="A235" s="34">
        <v>202240</v>
      </c>
      <c r="B235" s="38" t="e">
        <f t="shared" si="150"/>
        <v>#N/A</v>
      </c>
      <c r="C235" s="34">
        <v>301012</v>
      </c>
      <c r="D235" s="50" t="s">
        <v>131</v>
      </c>
      <c r="E235" s="42" t="s">
        <v>115</v>
      </c>
      <c r="F235" s="109" t="s">
        <v>130</v>
      </c>
      <c r="G235" s="108">
        <f>ROUND(IF(F234,G234/F234*100,0),1)</f>
        <v>0</v>
      </c>
      <c r="H235" s="108">
        <f t="shared" ref="H235:L235" si="154">ROUND(IF(G234,H234/G234*100,0),1)</f>
        <v>0</v>
      </c>
      <c r="I235" s="108">
        <f t="shared" si="154"/>
        <v>0</v>
      </c>
      <c r="J235" s="108">
        <f t="shared" si="154"/>
        <v>0</v>
      </c>
      <c r="K235" s="108">
        <f t="shared" si="154"/>
        <v>0</v>
      </c>
      <c r="L235" s="108">
        <f t="shared" si="154"/>
        <v>0</v>
      </c>
      <c r="M235" s="109" t="s">
        <v>130</v>
      </c>
      <c r="O235" s="122"/>
    </row>
    <row r="236" spans="1:15" s="17" customFormat="1" ht="15.75">
      <c r="A236" s="34">
        <v>202250</v>
      </c>
      <c r="B236" s="38" t="e">
        <f t="shared" si="150"/>
        <v>#N/A</v>
      </c>
      <c r="C236" s="34">
        <v>300013</v>
      </c>
      <c r="D236" s="37" t="s">
        <v>85</v>
      </c>
      <c r="E236" s="106" t="s">
        <v>68</v>
      </c>
      <c r="F236" s="54">
        <f t="shared" ref="F236:L236" si="155">F99</f>
        <v>5.5</v>
      </c>
      <c r="G236" s="54">
        <f t="shared" si="155"/>
        <v>5.6</v>
      </c>
      <c r="H236" s="54">
        <f t="shared" si="155"/>
        <v>5.0999999999999996</v>
      </c>
      <c r="I236" s="54">
        <f t="shared" si="155"/>
        <v>5.14</v>
      </c>
      <c r="J236" s="54">
        <f t="shared" si="155"/>
        <v>5.2</v>
      </c>
      <c r="K236" s="54">
        <f t="shared" si="155"/>
        <v>5.3</v>
      </c>
      <c r="L236" s="54">
        <f t="shared" si="155"/>
        <v>5.4</v>
      </c>
      <c r="M236" s="109" t="s">
        <v>130</v>
      </c>
      <c r="O236" s="122"/>
    </row>
    <row r="237" spans="1:15" s="17" customFormat="1" ht="15.75">
      <c r="A237" s="34">
        <v>202260</v>
      </c>
      <c r="B237" s="38" t="e">
        <f t="shared" si="150"/>
        <v>#N/A</v>
      </c>
      <c r="C237" s="34">
        <v>301013</v>
      </c>
      <c r="D237" s="50" t="s">
        <v>131</v>
      </c>
      <c r="E237" s="42" t="s">
        <v>115</v>
      </c>
      <c r="F237" s="109" t="s">
        <v>130</v>
      </c>
      <c r="G237" s="108">
        <f>ROUND(IF(F236,G236/F236*100,0),1)</f>
        <v>101.8</v>
      </c>
      <c r="H237" s="108">
        <f t="shared" ref="H237:L237" si="156">ROUND(IF(G236,H236/G236*100,0),1)</f>
        <v>91.1</v>
      </c>
      <c r="I237" s="108">
        <f t="shared" si="156"/>
        <v>100.8</v>
      </c>
      <c r="J237" s="108">
        <f t="shared" si="156"/>
        <v>101.2</v>
      </c>
      <c r="K237" s="108">
        <f t="shared" si="156"/>
        <v>101.9</v>
      </c>
      <c r="L237" s="108">
        <f t="shared" si="156"/>
        <v>101.9</v>
      </c>
      <c r="M237" s="109" t="s">
        <v>130</v>
      </c>
      <c r="O237" s="122"/>
    </row>
    <row r="238" spans="1:15" s="17" customFormat="1" ht="15.75">
      <c r="A238" s="34">
        <v>202270</v>
      </c>
      <c r="B238" s="38" t="e">
        <f t="shared" si="150"/>
        <v>#N/A</v>
      </c>
      <c r="C238" s="34">
        <v>300020</v>
      </c>
      <c r="D238" s="91" t="s">
        <v>74</v>
      </c>
      <c r="E238" s="96" t="s">
        <v>68</v>
      </c>
      <c r="F238" s="46">
        <f t="shared" ref="F238:L238" si="157">ROUND(SUM(F37,F69,F101),1)</f>
        <v>1600</v>
      </c>
      <c r="G238" s="46">
        <f t="shared" si="157"/>
        <v>1602</v>
      </c>
      <c r="H238" s="46">
        <f t="shared" si="157"/>
        <v>1540</v>
      </c>
      <c r="I238" s="46">
        <f t="shared" si="157"/>
        <v>1541</v>
      </c>
      <c r="J238" s="46">
        <f t="shared" si="157"/>
        <v>1542</v>
      </c>
      <c r="K238" s="46">
        <f t="shared" si="157"/>
        <v>1543</v>
      </c>
      <c r="L238" s="46">
        <f t="shared" si="157"/>
        <v>1544</v>
      </c>
      <c r="M238" s="46">
        <f>ROUND(IF(F238,L238/F238*100,0),1)</f>
        <v>96.5</v>
      </c>
      <c r="O238" s="122"/>
    </row>
    <row r="239" spans="1:15" s="17" customFormat="1" ht="15.75">
      <c r="A239" s="34">
        <v>202280</v>
      </c>
      <c r="B239" s="38" t="e">
        <f t="shared" si="150"/>
        <v>#N/A</v>
      </c>
      <c r="C239" s="34">
        <v>301020</v>
      </c>
      <c r="D239" s="50" t="s">
        <v>131</v>
      </c>
      <c r="E239" s="42" t="s">
        <v>115</v>
      </c>
      <c r="F239" s="119">
        <v>99.4</v>
      </c>
      <c r="G239" s="108">
        <f>ROUND(IF(F238,G238/F238*100,0),1)</f>
        <v>100.1</v>
      </c>
      <c r="H239" s="108">
        <f t="shared" ref="H239:L239" si="158">ROUND(IF(G238,H238/G238*100,0),1)</f>
        <v>96.1</v>
      </c>
      <c r="I239" s="108">
        <f t="shared" si="158"/>
        <v>100.1</v>
      </c>
      <c r="J239" s="108">
        <f t="shared" si="158"/>
        <v>100.1</v>
      </c>
      <c r="K239" s="108">
        <f t="shared" si="158"/>
        <v>100.1</v>
      </c>
      <c r="L239" s="108">
        <f t="shared" si="158"/>
        <v>100.1</v>
      </c>
      <c r="M239" s="109" t="s">
        <v>130</v>
      </c>
      <c r="O239" s="122"/>
    </row>
    <row r="240" spans="1:15" s="17" customFormat="1" ht="15.75">
      <c r="A240" s="34">
        <v>202290</v>
      </c>
      <c r="B240" s="38"/>
      <c r="C240" s="34"/>
      <c r="D240" s="37" t="s">
        <v>82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2"/>
    </row>
    <row r="241" spans="1:15" s="17" customFormat="1" ht="31.5">
      <c r="A241" s="34">
        <v>202300</v>
      </c>
      <c r="B241" s="38" t="e">
        <f t="shared" ref="B241:B248" si="159">VALUE(CONCATENATE($A$2,$C$4,C241))</f>
        <v>#N/A</v>
      </c>
      <c r="C241" s="34">
        <v>300021</v>
      </c>
      <c r="D241" s="37" t="s">
        <v>83</v>
      </c>
      <c r="E241" s="106" t="s">
        <v>68</v>
      </c>
      <c r="F241" s="54">
        <f t="shared" ref="F241:L241" si="160">F37</f>
        <v>0</v>
      </c>
      <c r="G241" s="54">
        <f t="shared" si="160"/>
        <v>0</v>
      </c>
      <c r="H241" s="54">
        <f t="shared" si="160"/>
        <v>0</v>
      </c>
      <c r="I241" s="54">
        <f t="shared" si="160"/>
        <v>0</v>
      </c>
      <c r="J241" s="54">
        <f t="shared" si="160"/>
        <v>0</v>
      </c>
      <c r="K241" s="54">
        <f t="shared" si="160"/>
        <v>0</v>
      </c>
      <c r="L241" s="54">
        <f t="shared" si="160"/>
        <v>0</v>
      </c>
      <c r="M241" s="109" t="s">
        <v>130</v>
      </c>
      <c r="O241" s="122"/>
    </row>
    <row r="242" spans="1:15" s="17" customFormat="1" ht="15.75">
      <c r="A242" s="34">
        <v>202310</v>
      </c>
      <c r="B242" s="38" t="e">
        <f t="shared" si="159"/>
        <v>#N/A</v>
      </c>
      <c r="C242" s="34">
        <v>301021</v>
      </c>
      <c r="D242" s="50" t="s">
        <v>131</v>
      </c>
      <c r="E242" s="42" t="s">
        <v>115</v>
      </c>
      <c r="F242" s="109" t="s">
        <v>130</v>
      </c>
      <c r="G242" s="108">
        <f>ROUND(IF(F241,G241/F241*100,0),1)</f>
        <v>0</v>
      </c>
      <c r="H242" s="108">
        <f t="shared" ref="H242:L242" si="161">ROUND(IF(G241,H241/G241*100,0),1)</f>
        <v>0</v>
      </c>
      <c r="I242" s="108">
        <f t="shared" si="161"/>
        <v>0</v>
      </c>
      <c r="J242" s="108">
        <f t="shared" si="161"/>
        <v>0</v>
      </c>
      <c r="K242" s="108">
        <f t="shared" si="161"/>
        <v>0</v>
      </c>
      <c r="L242" s="108">
        <f t="shared" si="161"/>
        <v>0</v>
      </c>
      <c r="M242" s="109" t="s">
        <v>130</v>
      </c>
      <c r="O242" s="122"/>
    </row>
    <row r="243" spans="1:15" s="17" customFormat="1" ht="31.5">
      <c r="A243" s="34">
        <v>202320</v>
      </c>
      <c r="B243" s="38" t="e">
        <f t="shared" si="159"/>
        <v>#N/A</v>
      </c>
      <c r="C243" s="34">
        <v>300022</v>
      </c>
      <c r="D243" s="37" t="s">
        <v>84</v>
      </c>
      <c r="E243" s="106" t="s">
        <v>68</v>
      </c>
      <c r="F243" s="54">
        <f t="shared" ref="F243:L243" si="162">F69</f>
        <v>0</v>
      </c>
      <c r="G243" s="54">
        <f t="shared" si="162"/>
        <v>0</v>
      </c>
      <c r="H243" s="54">
        <f t="shared" si="162"/>
        <v>0</v>
      </c>
      <c r="I243" s="54">
        <f t="shared" si="162"/>
        <v>0</v>
      </c>
      <c r="J243" s="54">
        <f t="shared" si="162"/>
        <v>0</v>
      </c>
      <c r="K243" s="54">
        <f t="shared" si="162"/>
        <v>0</v>
      </c>
      <c r="L243" s="54">
        <f t="shared" si="162"/>
        <v>0</v>
      </c>
      <c r="M243" s="109" t="s">
        <v>130</v>
      </c>
      <c r="O243" s="122"/>
    </row>
    <row r="244" spans="1:15" s="17" customFormat="1" ht="15.75">
      <c r="A244" s="34">
        <v>202330</v>
      </c>
      <c r="B244" s="38" t="e">
        <f t="shared" si="159"/>
        <v>#N/A</v>
      </c>
      <c r="C244" s="34">
        <v>301022</v>
      </c>
      <c r="D244" s="50" t="s">
        <v>131</v>
      </c>
      <c r="E244" s="42" t="s">
        <v>115</v>
      </c>
      <c r="F244" s="109" t="s">
        <v>130</v>
      </c>
      <c r="G244" s="108">
        <f>ROUND(IF(F243,G243/F243*100,0),1)</f>
        <v>0</v>
      </c>
      <c r="H244" s="108">
        <f t="shared" ref="H244:L244" si="163">ROUND(IF(G243,H243/G243*100,0),1)</f>
        <v>0</v>
      </c>
      <c r="I244" s="108">
        <f t="shared" si="163"/>
        <v>0</v>
      </c>
      <c r="J244" s="108">
        <f t="shared" si="163"/>
        <v>0</v>
      </c>
      <c r="K244" s="108">
        <f t="shared" si="163"/>
        <v>0</v>
      </c>
      <c r="L244" s="108">
        <f t="shared" si="163"/>
        <v>0</v>
      </c>
      <c r="M244" s="109" t="s">
        <v>130</v>
      </c>
      <c r="O244" s="122"/>
    </row>
    <row r="245" spans="1:15" s="17" customFormat="1" ht="15.75">
      <c r="A245" s="34">
        <v>202340</v>
      </c>
      <c r="B245" s="38" t="e">
        <f t="shared" si="159"/>
        <v>#N/A</v>
      </c>
      <c r="C245" s="34">
        <v>300023</v>
      </c>
      <c r="D245" s="37" t="s">
        <v>85</v>
      </c>
      <c r="E245" s="106" t="s">
        <v>68</v>
      </c>
      <c r="F245" s="54">
        <f t="shared" ref="F245:L245" si="164">F101</f>
        <v>1600</v>
      </c>
      <c r="G245" s="54">
        <f t="shared" si="164"/>
        <v>1602</v>
      </c>
      <c r="H245" s="54">
        <f t="shared" si="164"/>
        <v>1540</v>
      </c>
      <c r="I245" s="54">
        <f t="shared" si="164"/>
        <v>1541</v>
      </c>
      <c r="J245" s="54">
        <f t="shared" si="164"/>
        <v>1542</v>
      </c>
      <c r="K245" s="54">
        <f t="shared" si="164"/>
        <v>1543</v>
      </c>
      <c r="L245" s="54">
        <f t="shared" si="164"/>
        <v>1544</v>
      </c>
      <c r="M245" s="109" t="s">
        <v>130</v>
      </c>
      <c r="O245" s="122"/>
    </row>
    <row r="246" spans="1:15" s="17" customFormat="1" ht="15.75">
      <c r="A246" s="34">
        <v>202350</v>
      </c>
      <c r="B246" s="38" t="e">
        <f t="shared" si="159"/>
        <v>#N/A</v>
      </c>
      <c r="C246" s="34">
        <v>301023</v>
      </c>
      <c r="D246" s="50" t="s">
        <v>131</v>
      </c>
      <c r="E246" s="42" t="s">
        <v>115</v>
      </c>
      <c r="F246" s="109" t="s">
        <v>130</v>
      </c>
      <c r="G246" s="108">
        <f>ROUND(IF(F245,G245/F245*100,0),1)</f>
        <v>100.1</v>
      </c>
      <c r="H246" s="108">
        <f t="shared" ref="H246:L246" si="165">ROUND(IF(G245,H245/G245*100,0),1)</f>
        <v>96.1</v>
      </c>
      <c r="I246" s="108">
        <f t="shared" si="165"/>
        <v>100.1</v>
      </c>
      <c r="J246" s="108">
        <f t="shared" si="165"/>
        <v>100.1</v>
      </c>
      <c r="K246" s="108">
        <f t="shared" si="165"/>
        <v>100.1</v>
      </c>
      <c r="L246" s="108">
        <f t="shared" si="165"/>
        <v>100.1</v>
      </c>
      <c r="M246" s="109" t="s">
        <v>130</v>
      </c>
      <c r="O246" s="122"/>
    </row>
    <row r="247" spans="1:15" s="17" customFormat="1" ht="15.75">
      <c r="A247" s="34">
        <v>202360</v>
      </c>
      <c r="B247" s="38" t="e">
        <f t="shared" si="159"/>
        <v>#N/A</v>
      </c>
      <c r="C247" s="34">
        <v>300030</v>
      </c>
      <c r="D247" s="91" t="s">
        <v>75</v>
      </c>
      <c r="E247" s="93" t="s">
        <v>76</v>
      </c>
      <c r="F247" s="46">
        <f t="shared" ref="F247:L247" si="166">ROUND(SUM(F39,F71,F103),1)</f>
        <v>4504</v>
      </c>
      <c r="G247" s="46">
        <f t="shared" si="166"/>
        <v>2490</v>
      </c>
      <c r="H247" s="46">
        <f t="shared" si="166"/>
        <v>2450</v>
      </c>
      <c r="I247" s="46">
        <f t="shared" si="166"/>
        <v>2451</v>
      </c>
      <c r="J247" s="46">
        <f t="shared" si="166"/>
        <v>2452</v>
      </c>
      <c r="K247" s="46">
        <f t="shared" si="166"/>
        <v>2453</v>
      </c>
      <c r="L247" s="46">
        <f t="shared" si="166"/>
        <v>2454</v>
      </c>
      <c r="M247" s="46">
        <f>ROUND(IF(F247,L247/F247*100,0),1)</f>
        <v>54.5</v>
      </c>
      <c r="O247" s="122"/>
    </row>
    <row r="248" spans="1:15" s="17" customFormat="1" ht="15.75">
      <c r="A248" s="34">
        <v>202370</v>
      </c>
      <c r="B248" s="38" t="e">
        <f t="shared" si="159"/>
        <v>#N/A</v>
      </c>
      <c r="C248" s="34">
        <v>301030</v>
      </c>
      <c r="D248" s="50" t="s">
        <v>131</v>
      </c>
      <c r="E248" s="42" t="s">
        <v>115</v>
      </c>
      <c r="F248" s="119">
        <v>95.8</v>
      </c>
      <c r="G248" s="108">
        <f>ROUND(IF(F247,G247/F247*100,0),1)</f>
        <v>55.3</v>
      </c>
      <c r="H248" s="108">
        <f t="shared" ref="H248:L248" si="167">ROUND(IF(G247,H247/G247*100,0),1)</f>
        <v>98.4</v>
      </c>
      <c r="I248" s="108">
        <f t="shared" si="167"/>
        <v>100</v>
      </c>
      <c r="J248" s="108">
        <f t="shared" si="167"/>
        <v>100</v>
      </c>
      <c r="K248" s="108">
        <f t="shared" si="167"/>
        <v>100</v>
      </c>
      <c r="L248" s="108">
        <f t="shared" si="167"/>
        <v>100</v>
      </c>
      <c r="M248" s="109" t="s">
        <v>130</v>
      </c>
      <c r="O248" s="122"/>
    </row>
    <row r="249" spans="1:15" s="17" customFormat="1" ht="15.75">
      <c r="A249" s="34">
        <v>202380</v>
      </c>
      <c r="B249" s="38"/>
      <c r="C249" s="34"/>
      <c r="D249" s="37" t="s">
        <v>82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2"/>
    </row>
    <row r="250" spans="1:15" s="17" customFormat="1" ht="31.5">
      <c r="A250" s="34">
        <v>202390</v>
      </c>
      <c r="B250" s="38" t="e">
        <f t="shared" ref="B250:B257" si="168">VALUE(CONCATENATE($A$2,$C$4,C250))</f>
        <v>#N/A</v>
      </c>
      <c r="C250" s="34">
        <v>300031</v>
      </c>
      <c r="D250" s="37" t="s">
        <v>83</v>
      </c>
      <c r="E250" s="106" t="s">
        <v>76</v>
      </c>
      <c r="F250" s="54">
        <f t="shared" ref="F250:L250" si="169">F39</f>
        <v>2024</v>
      </c>
      <c r="G250" s="54">
        <f t="shared" si="169"/>
        <v>0</v>
      </c>
      <c r="H250" s="54">
        <f t="shared" si="169"/>
        <v>0</v>
      </c>
      <c r="I250" s="54">
        <f t="shared" si="169"/>
        <v>0</v>
      </c>
      <c r="J250" s="54">
        <f t="shared" si="169"/>
        <v>0</v>
      </c>
      <c r="K250" s="54">
        <f t="shared" si="169"/>
        <v>0</v>
      </c>
      <c r="L250" s="54">
        <f t="shared" si="169"/>
        <v>0</v>
      </c>
      <c r="M250" s="109" t="s">
        <v>130</v>
      </c>
      <c r="O250" s="122"/>
    </row>
    <row r="251" spans="1:15" s="17" customFormat="1" ht="15.75">
      <c r="A251" s="34">
        <v>202400</v>
      </c>
      <c r="B251" s="38" t="e">
        <f t="shared" si="168"/>
        <v>#N/A</v>
      </c>
      <c r="C251" s="34">
        <v>301031</v>
      </c>
      <c r="D251" s="50" t="s">
        <v>131</v>
      </c>
      <c r="E251" s="42" t="s">
        <v>115</v>
      </c>
      <c r="F251" s="109" t="s">
        <v>130</v>
      </c>
      <c r="G251" s="108">
        <f>ROUND(IF(F250,G250/F250*100,0),1)</f>
        <v>0</v>
      </c>
      <c r="H251" s="108">
        <f t="shared" ref="H251:L251" si="170">ROUND(IF(G250,H250/G250*100,0),1)</f>
        <v>0</v>
      </c>
      <c r="I251" s="108">
        <f t="shared" si="170"/>
        <v>0</v>
      </c>
      <c r="J251" s="108">
        <f t="shared" si="170"/>
        <v>0</v>
      </c>
      <c r="K251" s="108">
        <f t="shared" si="170"/>
        <v>0</v>
      </c>
      <c r="L251" s="108">
        <f t="shared" si="170"/>
        <v>0</v>
      </c>
      <c r="M251" s="109" t="s">
        <v>130</v>
      </c>
      <c r="O251" s="122"/>
    </row>
    <row r="252" spans="1:15" s="17" customFormat="1" ht="31.5">
      <c r="A252" s="34">
        <v>202410</v>
      </c>
      <c r="B252" s="38" t="e">
        <f t="shared" si="168"/>
        <v>#N/A</v>
      </c>
      <c r="C252" s="34">
        <v>300032</v>
      </c>
      <c r="D252" s="37" t="s">
        <v>84</v>
      </c>
      <c r="E252" s="106" t="s">
        <v>76</v>
      </c>
      <c r="F252" s="54">
        <f t="shared" ref="F252:L252" si="171">F71</f>
        <v>0</v>
      </c>
      <c r="G252" s="54">
        <f t="shared" si="171"/>
        <v>0</v>
      </c>
      <c r="H252" s="54">
        <f t="shared" si="171"/>
        <v>0</v>
      </c>
      <c r="I252" s="54">
        <f t="shared" si="171"/>
        <v>0</v>
      </c>
      <c r="J252" s="54">
        <f t="shared" si="171"/>
        <v>0</v>
      </c>
      <c r="K252" s="54">
        <f t="shared" si="171"/>
        <v>0</v>
      </c>
      <c r="L252" s="54">
        <f t="shared" si="171"/>
        <v>0</v>
      </c>
      <c r="M252" s="109" t="s">
        <v>130</v>
      </c>
      <c r="O252" s="122"/>
    </row>
    <row r="253" spans="1:15" s="17" customFormat="1" ht="15.75">
      <c r="A253" s="34">
        <v>202420</v>
      </c>
      <c r="B253" s="38" t="e">
        <f t="shared" si="168"/>
        <v>#N/A</v>
      </c>
      <c r="C253" s="34">
        <v>301032</v>
      </c>
      <c r="D253" s="50" t="s">
        <v>131</v>
      </c>
      <c r="E253" s="42" t="s">
        <v>115</v>
      </c>
      <c r="F253" s="109" t="s">
        <v>130</v>
      </c>
      <c r="G253" s="108">
        <f>ROUND(IF(F252,G252/F252*100,0),1)</f>
        <v>0</v>
      </c>
      <c r="H253" s="108">
        <f t="shared" ref="H253:L253" si="172">ROUND(IF(G252,H252/G252*100,0),1)</f>
        <v>0</v>
      </c>
      <c r="I253" s="108">
        <f t="shared" si="172"/>
        <v>0</v>
      </c>
      <c r="J253" s="108">
        <f t="shared" si="172"/>
        <v>0</v>
      </c>
      <c r="K253" s="108">
        <f t="shared" si="172"/>
        <v>0</v>
      </c>
      <c r="L253" s="108">
        <f t="shared" si="172"/>
        <v>0</v>
      </c>
      <c r="M253" s="109" t="s">
        <v>130</v>
      </c>
      <c r="O253" s="122"/>
    </row>
    <row r="254" spans="1:15" s="17" customFormat="1" ht="15.75">
      <c r="A254" s="34">
        <v>202430</v>
      </c>
      <c r="B254" s="38" t="e">
        <f t="shared" si="168"/>
        <v>#N/A</v>
      </c>
      <c r="C254" s="34">
        <v>300033</v>
      </c>
      <c r="D254" s="37" t="s">
        <v>85</v>
      </c>
      <c r="E254" s="106" t="s">
        <v>76</v>
      </c>
      <c r="F254" s="54">
        <f t="shared" ref="F254:L254" si="173">F103</f>
        <v>2480</v>
      </c>
      <c r="G254" s="54">
        <f t="shared" si="173"/>
        <v>2490</v>
      </c>
      <c r="H254" s="54">
        <f t="shared" si="173"/>
        <v>2450</v>
      </c>
      <c r="I254" s="54">
        <f t="shared" si="173"/>
        <v>2451</v>
      </c>
      <c r="J254" s="54">
        <f t="shared" si="173"/>
        <v>2452</v>
      </c>
      <c r="K254" s="54">
        <f t="shared" si="173"/>
        <v>2453</v>
      </c>
      <c r="L254" s="54">
        <f t="shared" si="173"/>
        <v>2454</v>
      </c>
      <c r="M254" s="109" t="s">
        <v>130</v>
      </c>
      <c r="O254" s="122"/>
    </row>
    <row r="255" spans="1:15" s="17" customFormat="1" ht="15.75">
      <c r="A255" s="34">
        <v>202440</v>
      </c>
      <c r="B255" s="38" t="e">
        <f t="shared" si="168"/>
        <v>#N/A</v>
      </c>
      <c r="C255" s="34">
        <v>301033</v>
      </c>
      <c r="D255" s="50" t="s">
        <v>131</v>
      </c>
      <c r="E255" s="42" t="s">
        <v>115</v>
      </c>
      <c r="F255" s="109" t="s">
        <v>130</v>
      </c>
      <c r="G255" s="108">
        <f>ROUND(IF(F254,G254/F254*100,0),1)</f>
        <v>100.4</v>
      </c>
      <c r="H255" s="108">
        <f t="shared" ref="H255:L255" si="174">ROUND(IF(G254,H254/G254*100,0),1)</f>
        <v>98.4</v>
      </c>
      <c r="I255" s="108">
        <f t="shared" si="174"/>
        <v>100</v>
      </c>
      <c r="J255" s="108">
        <f t="shared" si="174"/>
        <v>100</v>
      </c>
      <c r="K255" s="108">
        <f t="shared" si="174"/>
        <v>100</v>
      </c>
      <c r="L255" s="108">
        <f t="shared" si="174"/>
        <v>100</v>
      </c>
      <c r="M255" s="109" t="s">
        <v>130</v>
      </c>
      <c r="O255" s="122"/>
    </row>
    <row r="256" spans="1:15" s="17" customFormat="1" ht="15.75">
      <c r="A256" s="34">
        <v>202450</v>
      </c>
      <c r="B256" s="38" t="e">
        <f t="shared" si="168"/>
        <v>#N/A</v>
      </c>
      <c r="C256" s="34">
        <v>300040</v>
      </c>
      <c r="D256" s="91" t="s">
        <v>77</v>
      </c>
      <c r="E256" s="93" t="s">
        <v>78</v>
      </c>
      <c r="F256" s="46">
        <f t="shared" ref="F256:L256" si="175">ROUND(SUM(F41,F73,F105),1)</f>
        <v>0</v>
      </c>
      <c r="G256" s="46">
        <f t="shared" si="175"/>
        <v>0</v>
      </c>
      <c r="H256" s="46">
        <f t="shared" si="175"/>
        <v>0</v>
      </c>
      <c r="I256" s="46">
        <f t="shared" si="175"/>
        <v>0</v>
      </c>
      <c r="J256" s="46">
        <f t="shared" si="175"/>
        <v>0</v>
      </c>
      <c r="K256" s="46">
        <f t="shared" si="175"/>
        <v>0</v>
      </c>
      <c r="L256" s="46">
        <f t="shared" si="175"/>
        <v>0</v>
      </c>
      <c r="M256" s="46">
        <f>ROUND(IF(F256,L256/F256*100,0),1)</f>
        <v>0</v>
      </c>
      <c r="O256" s="122"/>
    </row>
    <row r="257" spans="1:15" s="17" customFormat="1" ht="15.75">
      <c r="A257" s="34">
        <v>202460</v>
      </c>
      <c r="B257" s="38" t="e">
        <f t="shared" si="168"/>
        <v>#N/A</v>
      </c>
      <c r="C257" s="34">
        <v>301040</v>
      </c>
      <c r="D257" s="50" t="s">
        <v>131</v>
      </c>
      <c r="E257" s="42" t="s">
        <v>115</v>
      </c>
      <c r="F257" s="119">
        <v>0</v>
      </c>
      <c r="G257" s="108">
        <f>ROUND(IF(F256,G256/F256*100,0),1)</f>
        <v>0</v>
      </c>
      <c r="H257" s="108">
        <f t="shared" ref="H257:L257" si="176">ROUND(IF(G256,H256/G256*100,0),1)</f>
        <v>0</v>
      </c>
      <c r="I257" s="108">
        <f t="shared" si="176"/>
        <v>0</v>
      </c>
      <c r="J257" s="108">
        <f t="shared" si="176"/>
        <v>0</v>
      </c>
      <c r="K257" s="108">
        <f t="shared" si="176"/>
        <v>0</v>
      </c>
      <c r="L257" s="108">
        <f t="shared" si="176"/>
        <v>0</v>
      </c>
      <c r="M257" s="109" t="s">
        <v>130</v>
      </c>
      <c r="O257" s="122"/>
    </row>
    <row r="258" spans="1:15" s="17" customFormat="1" ht="15.75">
      <c r="A258" s="34">
        <v>202470</v>
      </c>
      <c r="B258" s="38"/>
      <c r="C258" s="34"/>
      <c r="D258" s="37" t="s">
        <v>82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2"/>
    </row>
    <row r="259" spans="1:15" s="17" customFormat="1" ht="31.5">
      <c r="A259" s="34">
        <v>202480</v>
      </c>
      <c r="B259" s="38" t="e">
        <f t="shared" ref="B259:B266" si="177">VALUE(CONCATENATE($A$2,$C$4,C259))</f>
        <v>#N/A</v>
      </c>
      <c r="C259" s="34">
        <v>300041</v>
      </c>
      <c r="D259" s="37" t="s">
        <v>83</v>
      </c>
      <c r="E259" s="106" t="s">
        <v>78</v>
      </c>
      <c r="F259" s="48">
        <f t="shared" ref="F259:L259" si="178">F41</f>
        <v>0</v>
      </c>
      <c r="G259" s="48">
        <f t="shared" si="178"/>
        <v>0</v>
      </c>
      <c r="H259" s="48">
        <f t="shared" si="178"/>
        <v>0</v>
      </c>
      <c r="I259" s="48">
        <f t="shared" si="178"/>
        <v>0</v>
      </c>
      <c r="J259" s="48">
        <f t="shared" si="178"/>
        <v>0</v>
      </c>
      <c r="K259" s="48">
        <f t="shared" si="178"/>
        <v>0</v>
      </c>
      <c r="L259" s="48">
        <f t="shared" si="178"/>
        <v>0</v>
      </c>
      <c r="M259" s="46">
        <f>ROUND(IF(F259,L259/F259*100,0),1)</f>
        <v>0</v>
      </c>
      <c r="O259" s="122"/>
    </row>
    <row r="260" spans="1:15" s="17" customFormat="1" ht="15.75">
      <c r="A260" s="34">
        <v>202490</v>
      </c>
      <c r="B260" s="38" t="e">
        <f t="shared" si="177"/>
        <v>#N/A</v>
      </c>
      <c r="C260" s="34">
        <v>301041</v>
      </c>
      <c r="D260" s="50" t="s">
        <v>131</v>
      </c>
      <c r="E260" s="42" t="s">
        <v>115</v>
      </c>
      <c r="F260" s="109" t="s">
        <v>130</v>
      </c>
      <c r="G260" s="108">
        <f>ROUND(IF(F259,G259/F259*100,0),1)</f>
        <v>0</v>
      </c>
      <c r="H260" s="108">
        <f t="shared" ref="H260:L260" si="179">ROUND(IF(G259,H259/G259*100,0),1)</f>
        <v>0</v>
      </c>
      <c r="I260" s="108">
        <f t="shared" si="179"/>
        <v>0</v>
      </c>
      <c r="J260" s="108">
        <f t="shared" si="179"/>
        <v>0</v>
      </c>
      <c r="K260" s="108">
        <f t="shared" si="179"/>
        <v>0</v>
      </c>
      <c r="L260" s="108">
        <f t="shared" si="179"/>
        <v>0</v>
      </c>
      <c r="M260" s="109" t="s">
        <v>130</v>
      </c>
      <c r="O260" s="122"/>
    </row>
    <row r="261" spans="1:15" s="17" customFormat="1" ht="31.5">
      <c r="A261" s="34">
        <v>202500</v>
      </c>
      <c r="B261" s="38" t="e">
        <f t="shared" si="177"/>
        <v>#N/A</v>
      </c>
      <c r="C261" s="34">
        <v>300042</v>
      </c>
      <c r="D261" s="37" t="s">
        <v>84</v>
      </c>
      <c r="E261" s="106" t="s">
        <v>78</v>
      </c>
      <c r="F261" s="48">
        <f t="shared" ref="F261:L261" si="180">F73</f>
        <v>0</v>
      </c>
      <c r="G261" s="48">
        <f t="shared" si="180"/>
        <v>0</v>
      </c>
      <c r="H261" s="48">
        <f t="shared" si="180"/>
        <v>0</v>
      </c>
      <c r="I261" s="48">
        <f t="shared" si="180"/>
        <v>0</v>
      </c>
      <c r="J261" s="48">
        <f t="shared" si="180"/>
        <v>0</v>
      </c>
      <c r="K261" s="48">
        <f t="shared" si="180"/>
        <v>0</v>
      </c>
      <c r="L261" s="48">
        <f t="shared" si="180"/>
        <v>0</v>
      </c>
      <c r="M261" s="109" t="s">
        <v>130</v>
      </c>
      <c r="O261" s="122"/>
    </row>
    <row r="262" spans="1:15" s="17" customFormat="1" ht="15.75">
      <c r="A262" s="34">
        <v>202510</v>
      </c>
      <c r="B262" s="38" t="e">
        <f t="shared" si="177"/>
        <v>#N/A</v>
      </c>
      <c r="C262" s="34">
        <v>301042</v>
      </c>
      <c r="D262" s="50" t="s">
        <v>131</v>
      </c>
      <c r="E262" s="42" t="s">
        <v>115</v>
      </c>
      <c r="F262" s="109" t="s">
        <v>130</v>
      </c>
      <c r="G262" s="108">
        <f>ROUND(IF(F261,G261/F261*100,0),1)</f>
        <v>0</v>
      </c>
      <c r="H262" s="108">
        <f t="shared" ref="H262:L262" si="181">ROUND(IF(G261,H261/G261*100,0),1)</f>
        <v>0</v>
      </c>
      <c r="I262" s="108">
        <f t="shared" si="181"/>
        <v>0</v>
      </c>
      <c r="J262" s="108">
        <f t="shared" si="181"/>
        <v>0</v>
      </c>
      <c r="K262" s="108">
        <f t="shared" si="181"/>
        <v>0</v>
      </c>
      <c r="L262" s="108">
        <f t="shared" si="181"/>
        <v>0</v>
      </c>
      <c r="M262" s="109" t="s">
        <v>130</v>
      </c>
      <c r="O262" s="122"/>
    </row>
    <row r="263" spans="1:15" s="17" customFormat="1" ht="15.75">
      <c r="A263" s="34">
        <v>202520</v>
      </c>
      <c r="B263" s="38" t="e">
        <f t="shared" si="177"/>
        <v>#N/A</v>
      </c>
      <c r="C263" s="34">
        <v>300043</v>
      </c>
      <c r="D263" s="37" t="s">
        <v>85</v>
      </c>
      <c r="E263" s="106" t="s">
        <v>78</v>
      </c>
      <c r="F263" s="48">
        <f t="shared" ref="F263:L263" si="182">F105</f>
        <v>0</v>
      </c>
      <c r="G263" s="48">
        <f t="shared" si="182"/>
        <v>0</v>
      </c>
      <c r="H263" s="48">
        <f t="shared" si="182"/>
        <v>0</v>
      </c>
      <c r="I263" s="48">
        <f t="shared" si="182"/>
        <v>0</v>
      </c>
      <c r="J263" s="48">
        <f t="shared" si="182"/>
        <v>0</v>
      </c>
      <c r="K263" s="48">
        <f t="shared" si="182"/>
        <v>0</v>
      </c>
      <c r="L263" s="48">
        <f t="shared" si="182"/>
        <v>0</v>
      </c>
      <c r="M263" s="109" t="s">
        <v>130</v>
      </c>
      <c r="O263" s="122"/>
    </row>
    <row r="264" spans="1:15" s="17" customFormat="1" ht="15.75">
      <c r="A264" s="34">
        <v>202530</v>
      </c>
      <c r="B264" s="38" t="e">
        <f t="shared" si="177"/>
        <v>#N/A</v>
      </c>
      <c r="C264" s="34">
        <v>301043</v>
      </c>
      <c r="D264" s="50" t="s">
        <v>131</v>
      </c>
      <c r="E264" s="42" t="s">
        <v>115</v>
      </c>
      <c r="F264" s="109" t="s">
        <v>130</v>
      </c>
      <c r="G264" s="108">
        <f>ROUND(IF(F263,G263/F263*100,0),1)</f>
        <v>0</v>
      </c>
      <c r="H264" s="108">
        <f t="shared" ref="H264:L264" si="183">ROUND(IF(G263,H263/G263*100,0),1)</f>
        <v>0</v>
      </c>
      <c r="I264" s="108">
        <f t="shared" si="183"/>
        <v>0</v>
      </c>
      <c r="J264" s="108">
        <f t="shared" si="183"/>
        <v>0</v>
      </c>
      <c r="K264" s="108">
        <f t="shared" si="183"/>
        <v>0</v>
      </c>
      <c r="L264" s="108">
        <f t="shared" si="183"/>
        <v>0</v>
      </c>
      <c r="M264" s="109" t="s">
        <v>130</v>
      </c>
      <c r="O264" s="122"/>
    </row>
    <row r="265" spans="1:15" s="17" customFormat="1" ht="15.75">
      <c r="A265" s="34">
        <v>202540</v>
      </c>
      <c r="B265" s="38" t="e">
        <f t="shared" si="177"/>
        <v>#N/A</v>
      </c>
      <c r="C265" s="34">
        <v>300050</v>
      </c>
      <c r="D265" s="91" t="s">
        <v>79</v>
      </c>
      <c r="E265" s="93" t="s">
        <v>80</v>
      </c>
      <c r="F265" s="46">
        <f t="shared" ref="F265:L265" si="184">ROUND(SUM(F43,F75,F107),1)</f>
        <v>1032</v>
      </c>
      <c r="G265" s="46">
        <f t="shared" si="184"/>
        <v>1032</v>
      </c>
      <c r="H265" s="46">
        <f t="shared" si="184"/>
        <v>1025</v>
      </c>
      <c r="I265" s="46">
        <f t="shared" si="184"/>
        <v>1012</v>
      </c>
      <c r="J265" s="46">
        <f t="shared" si="184"/>
        <v>1040</v>
      </c>
      <c r="K265" s="46">
        <f t="shared" si="184"/>
        <v>1045</v>
      </c>
      <c r="L265" s="46">
        <f t="shared" si="184"/>
        <v>1054</v>
      </c>
      <c r="M265" s="46">
        <f>ROUND(IF(F265,L265/F265*100,0),1)</f>
        <v>102.1</v>
      </c>
      <c r="O265" s="122"/>
    </row>
    <row r="266" spans="1:15" s="17" customFormat="1" ht="15.75">
      <c r="A266" s="34">
        <v>202550</v>
      </c>
      <c r="B266" s="38" t="e">
        <f t="shared" si="177"/>
        <v>#N/A</v>
      </c>
      <c r="C266" s="34">
        <v>301050</v>
      </c>
      <c r="D266" s="50" t="s">
        <v>131</v>
      </c>
      <c r="E266" s="42" t="s">
        <v>115</v>
      </c>
      <c r="F266" s="119">
        <v>100.1</v>
      </c>
      <c r="G266" s="108">
        <f>ROUND(IF(F265,G265/F265*100,0),1)</f>
        <v>100</v>
      </c>
      <c r="H266" s="108">
        <f t="shared" ref="H266:L266" si="185">ROUND(IF(G265,H265/G265*100,0),1)</f>
        <v>99.3</v>
      </c>
      <c r="I266" s="108">
        <f t="shared" si="185"/>
        <v>98.7</v>
      </c>
      <c r="J266" s="108">
        <f t="shared" si="185"/>
        <v>102.8</v>
      </c>
      <c r="K266" s="108">
        <f t="shared" si="185"/>
        <v>100.5</v>
      </c>
      <c r="L266" s="108">
        <f t="shared" si="185"/>
        <v>100.9</v>
      </c>
      <c r="M266" s="109" t="s">
        <v>130</v>
      </c>
      <c r="O266" s="122"/>
    </row>
    <row r="267" spans="1:15" s="17" customFormat="1" ht="15.75">
      <c r="A267" s="34">
        <v>202560</v>
      </c>
      <c r="B267" s="38"/>
      <c r="C267" s="34"/>
      <c r="D267" s="37" t="s">
        <v>82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2"/>
    </row>
    <row r="268" spans="1:15" s="17" customFormat="1" ht="31.5">
      <c r="A268" s="34">
        <v>202570</v>
      </c>
      <c r="B268" s="38" t="e">
        <f t="shared" ref="B268:B273" si="186">VALUE(CONCATENATE($A$2,$C$4,C268))</f>
        <v>#N/A</v>
      </c>
      <c r="C268" s="34">
        <v>300051</v>
      </c>
      <c r="D268" s="37" t="s">
        <v>83</v>
      </c>
      <c r="E268" s="106" t="s">
        <v>80</v>
      </c>
      <c r="F268" s="48">
        <f t="shared" ref="F268:L268" si="187">F43</f>
        <v>0</v>
      </c>
      <c r="G268" s="48">
        <f t="shared" si="187"/>
        <v>0</v>
      </c>
      <c r="H268" s="48">
        <f t="shared" si="187"/>
        <v>0</v>
      </c>
      <c r="I268" s="48">
        <f t="shared" si="187"/>
        <v>0</v>
      </c>
      <c r="J268" s="48">
        <f t="shared" si="187"/>
        <v>0</v>
      </c>
      <c r="K268" s="48">
        <f t="shared" si="187"/>
        <v>0</v>
      </c>
      <c r="L268" s="48">
        <f t="shared" si="187"/>
        <v>0</v>
      </c>
      <c r="M268" s="109" t="s">
        <v>130</v>
      </c>
      <c r="O268" s="122"/>
    </row>
    <row r="269" spans="1:15" s="17" customFormat="1" ht="15.75">
      <c r="A269" s="34">
        <v>202580</v>
      </c>
      <c r="B269" s="38" t="e">
        <f t="shared" si="186"/>
        <v>#N/A</v>
      </c>
      <c r="C269" s="34">
        <v>301051</v>
      </c>
      <c r="D269" s="50" t="s">
        <v>131</v>
      </c>
      <c r="E269" s="42" t="s">
        <v>115</v>
      </c>
      <c r="F269" s="109" t="s">
        <v>130</v>
      </c>
      <c r="G269" s="108">
        <f>ROUND(IF(F268,G268/F268*100,0),1)</f>
        <v>0</v>
      </c>
      <c r="H269" s="108">
        <f t="shared" ref="H269:L269" si="188">ROUND(IF(G268,H268/G268*100,0),1)</f>
        <v>0</v>
      </c>
      <c r="I269" s="108">
        <f t="shared" si="188"/>
        <v>0</v>
      </c>
      <c r="J269" s="108">
        <f t="shared" si="188"/>
        <v>0</v>
      </c>
      <c r="K269" s="108">
        <f t="shared" si="188"/>
        <v>0</v>
      </c>
      <c r="L269" s="108">
        <f t="shared" si="188"/>
        <v>0</v>
      </c>
      <c r="M269" s="109" t="s">
        <v>130</v>
      </c>
      <c r="O269" s="122"/>
    </row>
    <row r="270" spans="1:15" s="17" customFormat="1" ht="31.5">
      <c r="A270" s="34">
        <v>202590</v>
      </c>
      <c r="B270" s="38" t="e">
        <f t="shared" si="186"/>
        <v>#N/A</v>
      </c>
      <c r="C270" s="34">
        <v>300052</v>
      </c>
      <c r="D270" s="37" t="s">
        <v>84</v>
      </c>
      <c r="E270" s="106" t="s">
        <v>80</v>
      </c>
      <c r="F270" s="48">
        <f t="shared" ref="F270:L270" si="189">F75</f>
        <v>1032</v>
      </c>
      <c r="G270" s="48">
        <f t="shared" si="189"/>
        <v>1032</v>
      </c>
      <c r="H270" s="48">
        <f t="shared" si="189"/>
        <v>1025</v>
      </c>
      <c r="I270" s="48">
        <f t="shared" si="189"/>
        <v>1012</v>
      </c>
      <c r="J270" s="48">
        <f t="shared" si="189"/>
        <v>1040</v>
      </c>
      <c r="K270" s="48">
        <f t="shared" si="189"/>
        <v>1045</v>
      </c>
      <c r="L270" s="48">
        <f t="shared" si="189"/>
        <v>1054</v>
      </c>
      <c r="M270" s="109" t="s">
        <v>130</v>
      </c>
      <c r="O270" s="122"/>
    </row>
    <row r="271" spans="1:15" s="17" customFormat="1" ht="15.75">
      <c r="A271" s="34">
        <v>202600</v>
      </c>
      <c r="B271" s="38" t="e">
        <f t="shared" si="186"/>
        <v>#N/A</v>
      </c>
      <c r="C271" s="34">
        <v>301052</v>
      </c>
      <c r="D271" s="50" t="s">
        <v>131</v>
      </c>
      <c r="E271" s="42" t="s">
        <v>115</v>
      </c>
      <c r="F271" s="109" t="s">
        <v>130</v>
      </c>
      <c r="G271" s="108">
        <f>ROUND(IF(F270,G270/F270*100,0),1)</f>
        <v>100</v>
      </c>
      <c r="H271" s="108">
        <f t="shared" ref="H271:L271" si="190">ROUND(IF(G270,H270/G270*100,0),1)</f>
        <v>99.3</v>
      </c>
      <c r="I271" s="108">
        <f t="shared" si="190"/>
        <v>98.7</v>
      </c>
      <c r="J271" s="108">
        <f t="shared" si="190"/>
        <v>102.8</v>
      </c>
      <c r="K271" s="108">
        <f t="shared" si="190"/>
        <v>100.5</v>
      </c>
      <c r="L271" s="108">
        <f t="shared" si="190"/>
        <v>100.9</v>
      </c>
      <c r="M271" s="109" t="s">
        <v>130</v>
      </c>
      <c r="O271" s="122"/>
    </row>
    <row r="272" spans="1:15" s="17" customFormat="1" ht="15.75">
      <c r="A272" s="34">
        <v>202610</v>
      </c>
      <c r="B272" s="38" t="e">
        <f t="shared" si="186"/>
        <v>#N/A</v>
      </c>
      <c r="C272" s="34">
        <v>300053</v>
      </c>
      <c r="D272" s="37" t="s">
        <v>85</v>
      </c>
      <c r="E272" s="106" t="s">
        <v>80</v>
      </c>
      <c r="F272" s="48">
        <f t="shared" ref="F272:L272" si="191">F107</f>
        <v>0</v>
      </c>
      <c r="G272" s="48">
        <f t="shared" si="191"/>
        <v>0</v>
      </c>
      <c r="H272" s="48">
        <f t="shared" si="191"/>
        <v>0</v>
      </c>
      <c r="I272" s="48">
        <f t="shared" si="191"/>
        <v>0</v>
      </c>
      <c r="J272" s="48">
        <f t="shared" si="191"/>
        <v>0</v>
      </c>
      <c r="K272" s="48">
        <f t="shared" si="191"/>
        <v>0</v>
      </c>
      <c r="L272" s="48">
        <f t="shared" si="191"/>
        <v>0</v>
      </c>
      <c r="M272" s="109" t="s">
        <v>130</v>
      </c>
      <c r="O272" s="122"/>
    </row>
    <row r="273" spans="1:15" s="17" customFormat="1" ht="15.75">
      <c r="A273" s="34">
        <v>202620</v>
      </c>
      <c r="B273" s="38" t="e">
        <f t="shared" si="186"/>
        <v>#N/A</v>
      </c>
      <c r="C273" s="34">
        <v>301053</v>
      </c>
      <c r="D273" s="50" t="s">
        <v>131</v>
      </c>
      <c r="E273" s="42" t="s">
        <v>115</v>
      </c>
      <c r="F273" s="109" t="s">
        <v>130</v>
      </c>
      <c r="G273" s="108">
        <f>ROUND(IF(F272,G272/F272*100,0),1)</f>
        <v>0</v>
      </c>
      <c r="H273" s="108">
        <f t="shared" ref="H273:L273" si="192">ROUND(IF(G272,H272/G272*100,0),1)</f>
        <v>0</v>
      </c>
      <c r="I273" s="108">
        <f t="shared" si="192"/>
        <v>0</v>
      </c>
      <c r="J273" s="108">
        <f t="shared" si="192"/>
        <v>0</v>
      </c>
      <c r="K273" s="108">
        <f t="shared" si="192"/>
        <v>0</v>
      </c>
      <c r="L273" s="108">
        <f t="shared" si="192"/>
        <v>0</v>
      </c>
      <c r="M273" s="109" t="s">
        <v>130</v>
      </c>
      <c r="O273" s="122"/>
    </row>
    <row r="274" spans="1:15" s="17" customFormat="1" ht="15.75">
      <c r="A274" s="34">
        <v>202630</v>
      </c>
      <c r="B274" s="38"/>
      <c r="C274" s="34"/>
      <c r="D274" s="78" t="s">
        <v>102</v>
      </c>
      <c r="E274" s="92"/>
      <c r="F274" s="55"/>
      <c r="G274" s="55"/>
      <c r="H274" s="55"/>
      <c r="I274" s="55"/>
      <c r="J274" s="55"/>
      <c r="K274" s="55"/>
      <c r="L274" s="55"/>
      <c r="M274" s="55"/>
      <c r="O274" s="122"/>
    </row>
    <row r="275" spans="1:15" s="17" customFormat="1" ht="47.25">
      <c r="A275" s="34">
        <v>202640</v>
      </c>
      <c r="B275" s="38" t="e">
        <f t="shared" ref="B275:B278" si="193">VALUE(CONCATENATE($A$2,$C$4,C275))</f>
        <v>#N/A</v>
      </c>
      <c r="C275" s="34">
        <v>400000</v>
      </c>
      <c r="D275" s="86" t="s">
        <v>103</v>
      </c>
      <c r="E275" s="92" t="s">
        <v>104</v>
      </c>
      <c r="F275" s="46">
        <f t="shared" ref="F275:L276" si="194">F130</f>
        <v>0</v>
      </c>
      <c r="G275" s="46">
        <f t="shared" si="194"/>
        <v>0</v>
      </c>
      <c r="H275" s="46">
        <f t="shared" si="194"/>
        <v>0</v>
      </c>
      <c r="I275" s="46">
        <f t="shared" si="194"/>
        <v>0</v>
      </c>
      <c r="J275" s="46">
        <f t="shared" si="194"/>
        <v>0</v>
      </c>
      <c r="K275" s="46">
        <f t="shared" si="194"/>
        <v>0</v>
      </c>
      <c r="L275" s="46">
        <f t="shared" si="194"/>
        <v>0</v>
      </c>
      <c r="M275" s="118">
        <f>ROUND(IF(F275,L275/F275*100,0),1)</f>
        <v>0</v>
      </c>
      <c r="O275" s="122"/>
    </row>
    <row r="276" spans="1:15" s="17" customFormat="1" ht="31.5">
      <c r="A276" s="34">
        <v>202660</v>
      </c>
      <c r="B276" s="38" t="e">
        <f t="shared" si="193"/>
        <v>#N/A</v>
      </c>
      <c r="C276" s="34">
        <v>402000</v>
      </c>
      <c r="D276" s="28" t="s">
        <v>105</v>
      </c>
      <c r="E276" s="21" t="s">
        <v>106</v>
      </c>
      <c r="F276" s="109">
        <f>F131</f>
        <v>0</v>
      </c>
      <c r="G276" s="109">
        <f t="shared" si="194"/>
        <v>0</v>
      </c>
      <c r="H276" s="109">
        <f t="shared" si="194"/>
        <v>0</v>
      </c>
      <c r="I276" s="109">
        <f t="shared" si="194"/>
        <v>0</v>
      </c>
      <c r="J276" s="109">
        <f t="shared" si="194"/>
        <v>0</v>
      </c>
      <c r="K276" s="109">
        <f t="shared" si="194"/>
        <v>0</v>
      </c>
      <c r="L276" s="109">
        <f t="shared" si="194"/>
        <v>0</v>
      </c>
      <c r="M276" s="109" t="s">
        <v>130</v>
      </c>
      <c r="O276" s="122"/>
    </row>
    <row r="277" spans="1:15" s="17" customFormat="1" ht="15.75">
      <c r="A277" s="34">
        <v>202680</v>
      </c>
      <c r="B277" s="38"/>
      <c r="C277" s="34"/>
      <c r="D277" s="30" t="s">
        <v>82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2"/>
    </row>
    <row r="278" spans="1:15" s="17" customFormat="1" ht="31.5">
      <c r="A278" s="34">
        <v>202690</v>
      </c>
      <c r="B278" s="38" t="e">
        <f t="shared" si="193"/>
        <v>#N/A</v>
      </c>
      <c r="C278" s="34">
        <v>400010</v>
      </c>
      <c r="D278" s="86" t="s">
        <v>116</v>
      </c>
      <c r="E278" s="92" t="s">
        <v>68</v>
      </c>
      <c r="F278" s="46">
        <f t="shared" ref="F278:L278" si="195">F129</f>
        <v>0</v>
      </c>
      <c r="G278" s="46">
        <f t="shared" si="195"/>
        <v>0</v>
      </c>
      <c r="H278" s="46">
        <f t="shared" si="195"/>
        <v>0</v>
      </c>
      <c r="I278" s="46">
        <f t="shared" si="195"/>
        <v>0</v>
      </c>
      <c r="J278" s="46">
        <f t="shared" si="195"/>
        <v>0</v>
      </c>
      <c r="K278" s="46">
        <f t="shared" si="195"/>
        <v>0</v>
      </c>
      <c r="L278" s="46">
        <f t="shared" si="195"/>
        <v>0</v>
      </c>
      <c r="M278" s="109" t="s">
        <v>130</v>
      </c>
      <c r="O278" s="122"/>
    </row>
    <row r="279" spans="1:15" s="17" customFormat="1" ht="15.75">
      <c r="A279" s="34">
        <v>202780</v>
      </c>
      <c r="B279" s="38"/>
      <c r="C279" s="34"/>
      <c r="D279" s="101" t="s">
        <v>107</v>
      </c>
      <c r="E279" s="102"/>
      <c r="F279" s="48"/>
      <c r="G279" s="48"/>
      <c r="H279" s="48"/>
      <c r="I279" s="48"/>
      <c r="J279" s="48"/>
      <c r="K279" s="48"/>
      <c r="L279" s="48"/>
      <c r="M279" s="48"/>
      <c r="O279" s="122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5" t="s">
        <v>103</v>
      </c>
      <c r="E280" s="103" t="s">
        <v>104</v>
      </c>
      <c r="F280" s="46">
        <f t="shared" ref="F280:L280" si="196">F133</f>
        <v>0</v>
      </c>
      <c r="G280" s="46">
        <f t="shared" si="196"/>
        <v>0</v>
      </c>
      <c r="H280" s="46">
        <f t="shared" si="196"/>
        <v>0</v>
      </c>
      <c r="I280" s="46">
        <f t="shared" si="196"/>
        <v>0</v>
      </c>
      <c r="J280" s="46">
        <f t="shared" si="196"/>
        <v>0</v>
      </c>
      <c r="K280" s="46">
        <f t="shared" si="196"/>
        <v>0</v>
      </c>
      <c r="L280" s="46">
        <f t="shared" si="196"/>
        <v>0</v>
      </c>
      <c r="M280" s="118">
        <f>ROUND(IF(F280,L280/F280*100,0),1)</f>
        <v>0</v>
      </c>
      <c r="O280" s="122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2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2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2"/>
    </row>
    <row r="284" spans="1:15" s="17" customFormat="1">
      <c r="A284" s="34">
        <v>202860</v>
      </c>
      <c r="B284" s="9"/>
      <c r="C284" s="9"/>
      <c r="D284" s="23" t="s">
        <v>64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2"/>
    </row>
    <row r="285" spans="1:15" s="17" customFormat="1">
      <c r="A285" s="34">
        <v>202870</v>
      </c>
      <c r="B285" s="9"/>
      <c r="C285" s="9"/>
      <c r="D285" s="23" t="s">
        <v>144</v>
      </c>
      <c r="E285" s="24"/>
      <c r="F285" s="24"/>
      <c r="G285" s="24"/>
      <c r="H285" s="24"/>
      <c r="I285" s="24"/>
      <c r="J285" s="24"/>
      <c r="K285" s="23" t="s">
        <v>145</v>
      </c>
      <c r="L285" s="39"/>
      <c r="M285" s="39"/>
      <c r="O285" s="122"/>
    </row>
    <row r="286" spans="1:15" s="17" customFormat="1">
      <c r="A286" s="34">
        <v>202880</v>
      </c>
      <c r="B286" s="9"/>
      <c r="C286" s="9"/>
      <c r="D286" s="23" t="s">
        <v>148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2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2"/>
    </row>
    <row r="288" spans="1:15" s="17" customFormat="1">
      <c r="A288" s="34">
        <v>202900</v>
      </c>
      <c r="B288" s="9"/>
      <c r="C288" s="9"/>
      <c r="D288" s="23" t="s">
        <v>65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2"/>
    </row>
    <row r="289" spans="1:15" s="17" customFormat="1">
      <c r="A289" s="34">
        <v>202910</v>
      </c>
      <c r="B289" s="9"/>
      <c r="C289" s="9"/>
      <c r="D289" s="23" t="s">
        <v>146</v>
      </c>
      <c r="E289" s="25"/>
      <c r="F289" s="25"/>
      <c r="G289" s="25"/>
      <c r="H289" s="25"/>
      <c r="I289" s="25" t="s">
        <v>66</v>
      </c>
      <c r="J289" s="23" t="s">
        <v>67</v>
      </c>
      <c r="K289" s="23" t="s">
        <v>147</v>
      </c>
      <c r="L289" s="39"/>
      <c r="M289" s="39"/>
      <c r="O289" s="122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2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2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2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2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2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2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2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mergeCells count="54">
    <mergeCell ref="O121:AB121"/>
    <mergeCell ref="L135:M135"/>
    <mergeCell ref="D136:M136"/>
    <mergeCell ref="D137:M137"/>
    <mergeCell ref="B138:B139"/>
    <mergeCell ref="C138:C139"/>
    <mergeCell ref="D138:D139"/>
    <mergeCell ref="E138:E139"/>
    <mergeCell ref="M138:M139"/>
    <mergeCell ref="L110:M110"/>
    <mergeCell ref="D111:M111"/>
    <mergeCell ref="D112:M112"/>
    <mergeCell ref="B113:B114"/>
    <mergeCell ref="C113:C114"/>
    <mergeCell ref="D113:D114"/>
    <mergeCell ref="E113:E114"/>
    <mergeCell ref="M113:M114"/>
    <mergeCell ref="L78:M78"/>
    <mergeCell ref="D79:M79"/>
    <mergeCell ref="D80:M80"/>
    <mergeCell ref="B81:B82"/>
    <mergeCell ref="C81:C82"/>
    <mergeCell ref="D81:D82"/>
    <mergeCell ref="E81:E82"/>
    <mergeCell ref="M81:M82"/>
    <mergeCell ref="L46:M46"/>
    <mergeCell ref="D47:M47"/>
    <mergeCell ref="D48:M48"/>
    <mergeCell ref="B49:B50"/>
    <mergeCell ref="C49:C50"/>
    <mergeCell ref="D49:D50"/>
    <mergeCell ref="E49:E50"/>
    <mergeCell ref="M49:M50"/>
    <mergeCell ref="D15:M15"/>
    <mergeCell ref="D16:M16"/>
    <mergeCell ref="A17:A18"/>
    <mergeCell ref="B17:B18"/>
    <mergeCell ref="C17:C18"/>
    <mergeCell ref="D17:D18"/>
    <mergeCell ref="E17:E18"/>
    <mergeCell ref="M17:M18"/>
    <mergeCell ref="L14:M14"/>
    <mergeCell ref="D1:L1"/>
    <mergeCell ref="D2:L2"/>
    <mergeCell ref="D3:L3"/>
    <mergeCell ref="P5:S5"/>
    <mergeCell ref="P6:S6"/>
    <mergeCell ref="E8:J8"/>
    <mergeCell ref="P8:S8"/>
    <mergeCell ref="E9:J9"/>
    <mergeCell ref="P9:S9"/>
    <mergeCell ref="E10:J10"/>
    <mergeCell ref="E11:J11"/>
    <mergeCell ref="E12:J12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" right="0.7" top="0.75" bottom="0.75" header="0.3" footer="0.3"/>
  <pageSetup paperSize="9" scale="59" orientation="landscape" r:id="rId1"/>
  <rowBreaks count="2" manualBreakCount="2">
    <brk id="45" max="12" man="1"/>
    <brk id="77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</vt:lpstr>
      <vt:lpstr>2025</vt:lpstr>
      <vt:lpstr>'2025'!Область_печати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2022-05-19T11:28:02Z</cp:lastPrinted>
  <dcterms:created xsi:type="dcterms:W3CDTF">2010-04-20T07:34:11Z</dcterms:created>
  <dcterms:modified xsi:type="dcterms:W3CDTF">2025-08-11T06:27:27Z</dcterms:modified>
</cp:coreProperties>
</file>